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ПФХД" sheetId="1" r:id="rId1"/>
    <sheet name="Раздел 1" sheetId="2" r:id="rId2"/>
    <sheet name="Раздел 2" sheetId="3" r:id="rId3"/>
    <sheet name="КД 120" sheetId="4" r:id="rId4"/>
    <sheet name="КД 130" sheetId="5" r:id="rId5"/>
    <sheet name="КД 140" sheetId="6" r:id="rId6"/>
    <sheet name="КД 150" sheetId="7" r:id="rId7"/>
    <sheet name="КД 180" sheetId="8" r:id="rId8"/>
    <sheet name="КД 410" sheetId="9" r:id="rId9"/>
    <sheet name="КД 420" sheetId="10" r:id="rId10"/>
    <sheet name="КД 430" sheetId="11" r:id="rId11"/>
    <sheet name="КД 440" sheetId="12" r:id="rId12"/>
    <sheet name="КД 510 - 2" sheetId="13" r:id="rId13"/>
    <sheet name="КД 510 - 1" sheetId="14" r:id="rId14"/>
    <sheet name="КВР 111" sheetId="15" r:id="rId15"/>
    <sheet name="КВР 112" sheetId="16" r:id="rId16"/>
    <sheet name="КВР 113" sheetId="17" r:id="rId17"/>
    <sheet name="КВР 119" sheetId="18" r:id="rId18"/>
    <sheet name="КВР 241,243,244,245" sheetId="19" r:id="rId19"/>
    <sheet name="КВР 321" sheetId="20" r:id="rId20"/>
    <sheet name="КВР 340" sheetId="21" r:id="rId21"/>
    <sheet name="КВР 350" sheetId="22" r:id="rId22"/>
    <sheet name="КВР 360" sheetId="23" r:id="rId23"/>
    <sheet name="КВР 613,623,634,814" sheetId="24" r:id="rId24"/>
    <sheet name="КВР 831" sheetId="25" r:id="rId25"/>
    <sheet name="КВР 851" sheetId="26" r:id="rId26"/>
    <sheet name="КВР 852" sheetId="27" r:id="rId27"/>
    <sheet name="КВР 853" sheetId="28" r:id="rId28"/>
    <sheet name="КВР 862" sheetId="29" r:id="rId29"/>
    <sheet name="КВР 863" sheetId="30" r:id="rId30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<sst xmlns="http://schemas.openxmlformats.org/spreadsheetml/2006/main">
  <si>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Подписано. Заверено ЭП.</t>
  </si>
  <si>
    <t>УТВЕРЖДАЮ</t>
  </si>
  <si>
    <t>ФИО: Вилесова О. Б.</t>
  </si>
  <si>
    <t>Директор ОГБУ Центр оценки качества образования</t>
  </si>
  <si>
    <t>Должность: Директор ОГБУ Центр оценки качества образования</t>
  </si>
  <si>
    <t>(наименование должностного лица)</t>
  </si>
  <si>
    <t>(наименование органа - учредителя (учреждения)</t>
  </si>
  <si>
    <t>Действует c 23.05.2024 10:32:25 по: 16.08.2025 10:32:25</t>
  </si>
  <si>
    <t>Вилесова О. Б.</t>
  </si>
  <si>
    <t>Серийный номер: 7D810B840F6171F1662D8AC8619D6769EC24DE98</t>
  </si>
  <si>
    <t>(подпись)</t>
  </si>
  <si>
    <t>(расшифровка подписи)</t>
  </si>
  <si>
    <t>Издатель: Казначейство России</t>
  </si>
  <si>
    <t>"29" декабря 2024 г.</t>
  </si>
  <si>
    <t>(дата утверждения)</t>
  </si>
  <si>
    <t>План финансово-хозяйственной деятельности</t>
  </si>
  <si>
    <t>ОГБУ ЦЕНТР ОЦЕНКИ КАЧЕСТВА ОБРАЗОВАНИЯ на 2025 год и плановый период 2026-2027 годов</t>
  </si>
  <si>
    <t>КОДЫ</t>
  </si>
  <si>
    <t>Дата</t>
  </si>
  <si>
    <t>29.12.2024</t>
  </si>
  <si>
    <t>по Сводному реестру</t>
  </si>
  <si>
    <t>242Ц0851</t>
  </si>
  <si>
    <t>Учреждение</t>
  </si>
  <si>
    <t>областное государственное бюджетное учреждение «Ивановский региональный центр оценки качества образования»</t>
  </si>
  <si>
    <t>ИНН/КПП</t>
  </si>
  <si>
    <t>3729024340/370201001</t>
  </si>
  <si>
    <t>Орган, осуществляющий функции и полномочия учредителя</t>
  </si>
  <si>
    <t>Департамент образования и науки Ивановской области</t>
  </si>
  <si>
    <t>Вид документа:</t>
  </si>
  <si>
    <t>0</t>
  </si>
  <si>
    <t>глава по БК</t>
  </si>
  <si>
    <t>Единица измерения: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</si>
  <si>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</si>
  <si>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</si>
  <si>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</si>
  <si>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</si>
  <si>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</si>
  <si>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</si>
  <si>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Сумма</t>
  </si>
  <si>
    <t>на 2025 г. текущий финансовый год</t>
  </si>
  <si>
    <t>на 2026 г. первый год планового периода</t>
  </si>
  <si>
    <t>на 2027 г. второй год планового периода</t>
  </si>
  <si>
    <t>за пределами планового периода</t>
  </si>
  <si>
    <t>Остаток средств на начало текущего финансового года</t>
  </si>
  <si>
    <t>0001</t>
  </si>
  <si>
    <t>х</t>
  </si>
  <si>
    <t>X</t>
  </si>
  <si>
    <t>Остаток средств на конец текущего финансового года</t>
  </si>
  <si>
    <t>0002</t>
  </si>
  <si>
    <t>Поступления, всего:</t>
  </si>
  <si>
    <t>1000</t>
  </si>
  <si>
    <t>в том числе:
доходы от собственности</t>
  </si>
  <si>
    <t>1100</t>
  </si>
  <si>
    <t>120</t>
  </si>
  <si>
    <t>доходы от оказания услуг, работ, компенсации затрат учреждений, всего</t>
  </si>
  <si>
    <t>1200</t>
  </si>
  <si>
    <t>130</t>
  </si>
  <si>
    <t>из них: 
субсидии на финансовое обеспечение выполнения государственного задания за счет средств областного бюджета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</si>
  <si>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</si>
  <si>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</si>
  <si>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</si>
  <si>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от приносящей доход деятельности</t>
  </si>
  <si>
    <t>1230</t>
  </si>
  <si>
    <t>доходы от штрафов, пеней, иных сумм принудительного изъятия</t>
  </si>
  <si>
    <t>1300</t>
  </si>
  <si>
    <t>140</t>
  </si>
  <si>
    <t>безвозмездные денежные поступления, всего</t>
  </si>
  <si>
    <t>1400</t>
  </si>
  <si>
    <t>150</t>
  </si>
  <si>
    <t>из них:
целевые субсидии</t>
  </si>
  <si>
    <t>1410</t>
  </si>
  <si>
    <t>субсидии на осуществление капитальных вложений</t>
  </si>
  <si>
    <t>1420</t>
  </si>
  <si>
    <t>гранты, гранты в форме субсидий, пожертвования, иные безвозмездные перечисления от физических и юридических лиц, в том числе иностранных организаций</t>
  </si>
  <si>
    <t>1430</t>
  </si>
  <si>
    <t>прочие доходы</t>
  </si>
  <si>
    <t>1500</t>
  </si>
  <si>
    <t>180</t>
  </si>
  <si>
    <t>доходы от операций с активами, всего</t>
  </si>
  <si>
    <t>1600</t>
  </si>
  <si>
    <t>в том числе:
доходы от операций с нефинансовыми активами, всего</t>
  </si>
  <si>
    <t>1610</t>
  </si>
  <si>
    <t>400</t>
  </si>
  <si>
    <t>в том числе:
доходы от выбытия основных средств</t>
  </si>
  <si>
    <t>1611</t>
  </si>
  <si>
    <t>410</t>
  </si>
  <si>
    <t>доходы от выбытия нематериальных активов</t>
  </si>
  <si>
    <t>1612</t>
  </si>
  <si>
    <t>420</t>
  </si>
  <si>
    <t>доходы от выбытия непроизводственных активов</t>
  </si>
  <si>
    <t>1613</t>
  </si>
  <si>
    <t>430</t>
  </si>
  <si>
    <t>доходы от выбытия материальных запасов</t>
  </si>
  <si>
    <t>1614</t>
  </si>
  <si>
    <t>440</t>
  </si>
  <si>
    <t>доходы от выбытия биологических активов</t>
  </si>
  <si>
    <t>1615</t>
  </si>
  <si>
    <t>460</t>
  </si>
  <si>
    <t>поступления от операций с финансовыми активами, всего</t>
  </si>
  <si>
    <t>1620</t>
  </si>
  <si>
    <t>600</t>
  </si>
  <si>
    <t>в том числе:
поступление средств от реализации векселей, облигаций и иных ценных бумаг (кроме акций)</t>
  </si>
  <si>
    <t>1621</t>
  </si>
  <si>
    <t>620</t>
  </si>
  <si>
    <t>поступления от продажи акций и иных форм участия в капитале, находящихся в федеральной собственности</t>
  </si>
  <si>
    <t>1622</t>
  </si>
  <si>
    <t>630</t>
  </si>
  <si>
    <t>возврат денежных средств с иных финансовых активов, в том числе со счетов управляющих компаний</t>
  </si>
  <si>
    <t>1623</t>
  </si>
  <si>
    <t>650</t>
  </si>
  <si>
    <t>прочие поступления, всего</t>
  </si>
  <si>
    <t>1700</t>
  </si>
  <si>
    <t>из них:
увеличение остатков денежных средств</t>
  </si>
  <si>
    <t>1710</t>
  </si>
  <si>
    <t>510</t>
  </si>
  <si>
    <t>поступление средств в рамках расчетов между головным учреждением и обособленным подразделением</t>
  </si>
  <si>
    <t>1720</t>
  </si>
  <si>
    <t>поступление средств от погашения предоставленных ранее ссуд, кредитов</t>
  </si>
  <si>
    <t>1730</t>
  </si>
  <si>
    <t>640</t>
  </si>
  <si>
    <t>получение ссуд, кредитов (заимствований)</t>
  </si>
  <si>
    <t>1740</t>
  </si>
  <si>
    <t>710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</si>
  <si>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</si>
  <si>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</si>
  <si>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</si>
  <si>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</si>
  <si>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</si>
  <si>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</si>
  <si>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</si>
  <si>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</si>
  <si>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</si>
  <si>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</si>
  <si>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</si>
  <si>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</si>
  <si>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</si>
  <si>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</si>
  <si>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</si>
  <si>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</si>
  <si>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</si>
  <si>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</si>
  <si>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</si>
  <si>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</si>
  <si>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</si>
  <si>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</si>
  <si>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131</t>
  </si>
  <si>
    <t>выплаты военнослужащим и сотрудникам, имеющим специальные звания, зависящие от размера
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</si>
  <si>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</si>
  <si>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</si>
  <si>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</si>
  <si>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</si>
  <si>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</si>
  <si>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взносы на обязательное социальное страхование в части выплат персоналу, подлежащих обложению
страховыми взносами</t>
  </si>
  <si>
    <t>2180</t>
  </si>
  <si>
    <t>139</t>
  </si>
  <si>
    <t>социальные и иные выплаты населению, всего</t>
  </si>
  <si>
    <t>2200</t>
  </si>
  <si>
    <t>300</t>
  </si>
  <si>
    <t>из них:
пособия, компенсации и иные социальные выплаты гражданам, кроме публичных нормативных обязательств</t>
  </si>
  <si>
    <t>2210</t>
  </si>
  <si>
    <t>321</t>
  </si>
  <si>
    <t>приобретение товаров, работ, услуг в пользу граждан в целях их социального обеспечения</t>
  </si>
  <si>
    <t>2220</t>
  </si>
  <si>
    <t>323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</si>
  <si>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</si>
  <si>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2230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</si>
  <si>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</si>
  <si>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</si>
  <si>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2240</t>
  </si>
  <si>
    <t>350</t>
  </si>
  <si>
    <t>иные выплаты населению</t>
  </si>
  <si>
    <t>2250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</si>
  <si>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</si>
  <si>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</si>
  <si>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</si>
  <si>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</si>
  <si>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</si>
  <si>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</si>
  <si>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</si>
  <si>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</si>
  <si>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</si>
  <si>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</si>
  <si>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</si>
  <si>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</si>
  <si>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</si>
  <si>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</si>
  <si>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</si>
  <si>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учреждениям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</si>
  <si>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</si>
  <si>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</si>
  <si>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</si>
  <si>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</si>
  <si>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</si>
  <si>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(за исключением бюджетных 
и автономных учреждений)</t>
  </si>
  <si>
    <t>2430</t>
  </si>
  <si>
    <t>634</t>
  </si>
  <si>
    <t>гранты юридическим лицам (кроме некоммерческих организаций), индивидуальным предпринимателям</t>
  </si>
  <si>
    <t>2440</t>
  </si>
  <si>
    <t>814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</si>
  <si>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</si>
  <si>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</si>
  <si>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</si>
  <si>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
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</si>
  <si>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</si>
  <si>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</si>
  <si>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</si>
  <si>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</si>
  <si>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</si>
  <si>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2510</t>
  </si>
  <si>
    <t>831</t>
  </si>
  <si>
    <t>исполнение судебных актов судебных органов иностранных государств, международных судов
и арбитражей, мировых соглашений, заключенных в рамках судебных процессов в судебных органах
иностранных государств, в международных судах и арбитражах</t>
  </si>
  <si>
    <t>2520</t>
  </si>
  <si>
    <t>832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</si>
  <si>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</si>
  <si>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</si>
  <si>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и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</si>
  <si>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</si>
  <si>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</si>
  <si>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</si>
  <si>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2620</t>
  </si>
  <si>
    <t>243</t>
  </si>
  <si>
    <t>прочую закупку товаров, работ и услуг</t>
  </si>
  <si>
    <t>2630</t>
  </si>
  <si>
    <t>244</t>
  </si>
  <si>
    <t>закупку товаров, работ и услуг для обеспечения государственных (муниципальных) нужд в области
геодезии и картографии вне рамок государственного оборонного заказа</t>
  </si>
  <si>
    <t>2640</t>
  </si>
  <si>
    <t>245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</si>
  <si>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</si>
  <si>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</si>
  <si>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</si>
  <si>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</si>
  <si>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</si>
  <si>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</si>
  <si>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капитальные вложения в объекты государственной собственности, всего</t>
  </si>
  <si>
    <t>2700</t>
  </si>
  <si>
    <t>в том числе:
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</si>
  <si>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</si>
  <si>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</si>
  <si>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</si>
  <si>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</si>
  <si>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</si>
  <si>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доход, всего</t>
  </si>
  <si>
    <t>3000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</si>
  <si>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</si>
  <si>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</si>
  <si>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</si>
  <si>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</si>
  <si>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</si>
  <si>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</si>
  <si>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</si>
  <si>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</si>
  <si>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в том числе:
уменьшение остатков денежных средств</t>
  </si>
  <si>
    <t>4010</t>
  </si>
  <si>
    <t>610</t>
  </si>
  <si>
    <t>перечисление средств в рамках расчетов между головным учреждением и обособленным подразделением</t>
  </si>
  <si>
    <t>4020</t>
  </si>
  <si>
    <t>вложение денежных средств в векселя, облигации и иные ценные бумаги (кроме акций)</t>
  </si>
  <si>
    <t>4030</t>
  </si>
  <si>
    <t>520</t>
  </si>
  <si>
    <t>вложение денежных средств в акции и иные финансовые инструменты</t>
  </si>
  <si>
    <t>4040</t>
  </si>
  <si>
    <t>530</t>
  </si>
  <si>
    <t>предоставление ссуд, кредитов (заимствований)</t>
  </si>
  <si>
    <t>4050</t>
  </si>
  <si>
    <t>540</t>
  </si>
  <si>
    <t>возврат ссуд, кредитов (заимствований)</t>
  </si>
  <si>
    <t>4060</t>
  </si>
  <si>
    <t>810</t>
  </si>
  <si>
    <t>ФИО: Вилесова Ольга Борисовна</t>
  </si>
  <si>
    <t>Должность: Директор</t>
  </si>
  <si>
    <t>Раздел 2. Сведения по выплатам на закупки товаров, работ, услуг</t>
  </si>
  <si>
    <t>№ п/п</t>
  </si>
  <si>
    <t>Год начала закупки</t>
  </si>
  <si>
    <t>на 2025 г. (текущий финансовый год)</t>
  </si>
  <si>
    <t>на 2026 г. (первый год планового периода)</t>
  </si>
  <si>
    <t>на 2027 г. (второй год планового периода)</t>
  </si>
  <si>
    <t>1</t>
  </si>
  <si>
    <t>Выплаты на закупку товаров, работ, услуг, всего:</t>
  </si>
  <si>
    <t>26000</t>
  </si>
  <si>
    <t>1.1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</si>
  <si>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г. N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N 14, ст.1652; 2018, N 32, ст.5104) (далее - Федеральный закон N 44-ФЗ) и Федерального закона от 18 июля 2011 г. N 223-ФЗ "О закупках товаров, работ, услуг отдельными видами юридических лиц" (Собрание законодательства Российской Федерации, 2011, N 30, ст.4571; 2018, N 32, ст.5135) (далее - Федеральный закон N 223-ФЗ)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</si>
  <si>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</si>
  <si>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</si>
  <si>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</si>
  <si>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</si>
  <si>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</si>
  <si>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</si>
  <si>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</si>
  <si>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1.3.1</t>
  </si>
  <si>
    <t>в том числе: в соответствии с Федеральным законом № 44-ФЗ</t>
  </si>
  <si>
    <t>26310</t>
  </si>
  <si>
    <t>1.3.2</t>
  </si>
  <si>
    <t>в соответствии с Федеральным законом N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</si>
  <si>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</si>
  <si>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</si>
  <si>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</si>
  <si>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</si>
  <si>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</si>
  <si>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</si>
  <si>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</si>
  <si>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</si>
  <si>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</si>
  <si>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</si>
  <si>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</si>
  <si>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</si>
  <si>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</si>
  <si>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</si>
  <si>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</si>
  <si>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</si>
  <si>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</si>
  <si>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</si>
  <si>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</si>
  <si>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</si>
  <si>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</si>
  <si>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</si>
  <si>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</si>
  <si>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</si>
  <si>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</si>
  <si>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</si>
  <si>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</si>
  <si>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</si>
  <si>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</si>
  <si>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</si>
  <si>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</si>
  <si>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</si>
  <si>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</si>
  <si>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</si>
  <si>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</si>
  <si>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</si>
  <si>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</si>
  <si>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</si>
  <si>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</si>
  <si>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</si>
  <si>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</si>
  <si>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2025</t>
  </si>
  <si>
    <t>2.2</t>
  </si>
  <si>
    <t>26520</t>
  </si>
  <si>
    <t>2026</t>
  </si>
  <si>
    <t>2.3</t>
  </si>
  <si>
    <t>26530</t>
  </si>
  <si>
    <t>2027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</si>
  <si>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</si>
  <si>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</si>
  <si>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</si>
  <si>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</si>
  <si>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</si>
  <si>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</si>
  <si>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</si>
  <si>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</si>
  <si>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</si>
  <si>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</si>
  <si>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</si>
  <si>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</si>
  <si>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+7</t>
  </si>
  <si>
    <t>(фамилия, инициалы)</t>
  </si>
  <si>
    <t>(телефон)</t>
  </si>
  <si>
    <t>"______" _________________ 20__ г.</t>
  </si>
  <si>
    <t>СОГЛАСОВАНО</t>
  </si>
  <si>
    <t>Член Правительства Ивановской области - директор Департамента образования и науки Ивановской области</t>
  </si>
  <si>
    <t>(наименование должности уполномоченного лица органа-учредителя)</t>
  </si>
  <si>
    <t>Ксенофонтова Е.В.</t>
  </si>
  <si>
    <t>""   г.</t>
  </si>
  <si>
    <t>М.П.</t>
  </si>
  <si>
    <t>ФИО: </t>
  </si>
  <si>
    <t>Должность: </t>
  </si>
  <si>
    <t>Действует c  по: </t>
  </si>
  <si>
    <t>Серийный номер: </t>
  </si>
  <si>
    <t>Издатель: </t>
  </si>
  <si>
    <t>Обоснования (расчеты) плановых показателей по поступлениям от приносящей доход деятельности в части доходов от собственности
 на 2025 год и на плановый период 2026 и 2027 годов.</t>
  </si>
  <si>
    <t>от «__» __________________ 20__г.</t>
  </si>
  <si>
    <t>ИНН</t>
  </si>
  <si>
    <t>3729024340</t>
  </si>
  <si>
    <t>КПП</t>
  </si>
  <si>
    <t>370201001</t>
  </si>
  <si>
    <t>Вид документа</t>
  </si>
  <si>
    <t>руб</t>
  </si>
  <si>
    <t>1. Расчет объема поступлений доходов от собственности </t>
  </si>
  <si>
    <t>на 2025 год (на текущий финансовый год)</t>
  </si>
  <si>
    <t>на 2026 год (на первый год планового периода)</t>
  </si>
  <si>
    <t>на 2027 год (на второй год планового периода)</t>
  </si>
  <si>
    <t>2</t>
  </si>
  <si>
    <t>3</t>
  </si>
  <si>
    <t>4</t>
  </si>
  <si>
    <t>5</t>
  </si>
  <si>
    <t>6</t>
  </si>
  <si>
    <t>Дебиторская задолженность на начало года</t>
  </si>
  <si>
    <t>0100</t>
  </si>
  <si>
    <t>Кредиторская задолженность на начало года</t>
  </si>
  <si>
    <t>0200</t>
  </si>
  <si>
    <t>Доходы от собственности</t>
  </si>
  <si>
    <t>0300</t>
  </si>
  <si>
    <t>Дебиторская задолженность на конец года</t>
  </si>
  <si>
    <t>0400</t>
  </si>
  <si>
    <t>Кредиторская задолженность на конец года</t>
  </si>
  <si>
    <t>0500</t>
  </si>
  <si>
    <t>Итого планируемых поступлений доходов от собственности (стр. 0300 + стр. 0100 - стр. 0200 - стр. 0400 + стр. 0500)</t>
  </si>
  <si>
    <t>9000</t>
  </si>
  <si>
    <t>2. Расчет доходов от собственности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</si>
  <si>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</si>
  <si>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</si>
  <si>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 по депозитам автономных учреждений в кредитных организациях</t>
  </si>
  <si>
    <t>Проценты по остаткам средств на счетах автономных учреждений в кредитных организациях</t>
  </si>
  <si>
    <t>Проценты, полученные от предоставления займов</t>
  </si>
  <si>
    <t>Проценты по иным финансовым инструментам</t>
  </si>
  <si>
    <t>0600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</si>
  <si>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</si>
  <si>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0700</t>
  </si>
  <si>
    <t>Доходы от распоряжения правами на результаты интеллектуальной деятельности и средствами индивидуализации</t>
  </si>
  <si>
    <t>0800</t>
  </si>
  <si>
    <t>Прочие доходы от использования имущества, находящегося в оперативном управлении бюджетных и автономных учреждений</t>
  </si>
  <si>
    <t>0900</t>
  </si>
  <si>
    <t>2.1.  Расчет доходов в виде арендной либо иной платы за передачу в возмездное пользование государственного имущества</t>
  </si>
  <si>
    <t>Наименование объекта</t>
  </si>
  <si>
    <t>Плата (тариф) арендной платы за единицу площади (объект)</t>
  </si>
  <si>
    <t>Планируемый объем предоставления имущества в аренду (в натуральных показателях)</t>
  </si>
  <si>
    <t>7</t>
  </si>
  <si>
    <t>8</t>
  </si>
  <si>
    <t>9</t>
  </si>
  <si>
    <t>10</t>
  </si>
  <si>
    <t>11</t>
  </si>
  <si>
    <t>12</t>
  </si>
  <si>
    <t>13</t>
  </si>
  <si>
    <t>14</t>
  </si>
  <si>
    <t>2.2. Расчет доходов в виде платы по соглашениям об установлении сервитута</t>
  </si>
  <si>
    <t>Плата за сервитут за единицу площади (объект)</t>
  </si>
  <si>
    <t>Планируемый объем имущества предоставленного в пользование по соглашению о сервитуте (в натуральных показателях)</t>
  </si>
  <si>
    <t>2.3. Расчет доходов в виде процентов по депозитам автономных учреждений в кредитных организациях</t>
  </si>
  <si>
    <t>объем средств, на которые начисляются проценты</t>
  </si>
  <si>
    <t>ставка размещения, %</t>
  </si>
  <si>
    <t>количество дней</t>
  </si>
  <si>
    <t>сумма доходов, %</t>
  </si>
  <si>
    <t>2.4. Расчет доходов в виде процентов по остаткам средств на счетах автономных учреждений в кредитных организациях</t>
  </si>
  <si>
    <t>2.5. Расчет доходов в виде процентов, полученных от предоставления займов</t>
  </si>
  <si>
    <t>ставка по займам, %</t>
  </si>
  <si>
    <t>2.6. Расчет доходов в виде процентов по иным финансовым инструментам</t>
  </si>
  <si>
    <t>среднегодовой объем средств, на которые начисляются проценты</t>
  </si>
  <si>
    <t>2.7.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</si>
  <si>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Наименование организации</t>
  </si>
  <si>
    <t>Размер прибыли на акцию (долю участия)</t>
  </si>
  <si>
    <t>Количество акций (размер участия, доля)</t>
  </si>
  <si>
    <t>2.8. Расчет доходов от распоряжения правами на результаты интеллектуальной деятельности и средствами индивидуализации</t>
  </si>
  <si>
    <t>Плата за 1 объект</t>
  </si>
  <si>
    <t>Планируемый объем предоставления прав на использование объектов</t>
  </si>
  <si>
    <t>2.9. Расчет прочих доходов от использования имущества, находящегося в оперативном управлении бюджетных и автономных учреждений</t>
  </si>
  <si>
    <t>Плата (тариф) за единицу (объект)</t>
  </si>
  <si>
    <t>Планируемый объем предоставления прав на использование объектов собственности</t>
  </si>
  <si>
    <t>3.  Справочно:  соотношение плановых показателей поступлений и поступлений, полученных в предшествующих отчетных периодах</t>
  </si>
  <si>
    <t>Значения показателей исполнения Плана по доходам за финансовые годы, предшествующие текущему</t>
  </si>
  <si>
    <t>Изменение (увеличение, уменьшение) плановых показателей по доходам по отношению к отчетному финансовому году</t>
  </si>
  <si>
    <t>за 2024 год (отчетный финансовый год)</t>
  </si>
  <si>
    <t>за 2025 год (отчетный финансовый год)</t>
  </si>
  <si>
    <t>за 2026 год (отчетный финансовый год)</t>
  </si>
  <si>
    <t>за 2027 год (отчетный финансовый год)</t>
  </si>
  <si>
    <t>доход, руб</t>
  </si>
  <si>
    <t>изменение (в абсолютных величинах)</t>
  </si>
  <si>
    <t>в процентах</t>
  </si>
  <si>
    <t>15</t>
  </si>
  <si>
    <t>16</t>
  </si>
  <si>
    <t>17</t>
  </si>
  <si>
    <t>18</t>
  </si>
  <si>
    <t>19</t>
  </si>
  <si>
    <t>20</t>
  </si>
  <si>
    <t>x</t>
  </si>
  <si>
    <t>1. Расчет объема поступлений доходов от оказания платных услуг (работ), компенсаций затрат учреждений</t>
  </si>
  <si>
    <t>Доходы  от оказания услуг, выполнения работ, компенсации затрат учреждения</t>
  </si>
  <si>
    <t>Итого планируемых поступлений доходов от оказания услуг, компенсации затрат учреждения (стр. 0300 + стр. 0100 - стр. 0200 - стр. 0400 + стр. 0500)</t>
  </si>
  <si>
    <t>2. Расчет доходов от оказания услуг, выполнения работ, компенсации затрат учреждения в части приносящей доход деятельности</t>
  </si>
  <si>
    <t>Субсидии на финансовое обеспечение выполнения государственного задания за счет средств федерального бюджета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</si>
  <si>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</si>
  <si>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доход в виде платы за оказание услуг (выполнение работ) в рамках установленного государственного задания</t>
  </si>
  <si>
    <t>0310</t>
  </si>
  <si>
    <t>доход от оказания услуг, выполнения работ, реализации готовой продукции сверх установленного государственного задания</t>
  </si>
  <si>
    <t>0320</t>
  </si>
  <si>
    <t>доход от платы за пользование служебными жилыми помещениями и общежитиями, включающей в себя плату за пользование и плату за содержание жилого помещения</t>
  </si>
  <si>
    <t>0330</t>
  </si>
  <si>
    <t>доход от оказания услуг в рамках обязательного медицинского страхования</t>
  </si>
  <si>
    <t>0340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</si>
  <si>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</si>
  <si>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0350</t>
  </si>
  <si>
    <t>возмещение расходов по решению судов (возмещения судебных издержек)</t>
  </si>
  <si>
    <t>0360</t>
  </si>
  <si>
    <t>прочие поступления от компенсации затрат бюджетных и автономных учреждений</t>
  </si>
  <si>
    <t>0370</t>
  </si>
  <si>
    <t>возмещение расходов, понесенных в связи с эксплуатацией имущества, находящегося в оперативном управлении  бюджетных и автономных учреждений</t>
  </si>
  <si>
    <t>0380</t>
  </si>
  <si>
    <t>плата за предоставление информации из государственных источников (реестров)</t>
  </si>
  <si>
    <t>0390</t>
  </si>
  <si>
    <t>прочие доходы от оказания услуг, выполнения работ, компенсации затрат учреждения</t>
  </si>
  <si>
    <t>Итого</t>
  </si>
  <si>
    <t>2.1. Расчет доходов от приносящей доход деятельности</t>
  </si>
  <si>
    <t>2.1.1. Расчет доходов в виде платы за оказание услуг (выполнение работ) в рамках установленного государственного задания</t>
  </si>
  <si>
    <t>Наименование услуги (работы)</t>
  </si>
  <si>
    <t>Плата (тариф) за единицу услуги (работы)</t>
  </si>
  <si>
    <t>Планируемый объем оказания услуг (выполнения работ)</t>
  </si>
  <si>
    <t>Сумма планируемых поступлений</t>
  </si>
  <si>
    <t>2.1.2. Расчет доходов от оказания услуг, выполнения работ, реализации готовой продукции сверх установленного государственного задания</t>
  </si>
  <si>
    <t>2.1.3. Расчет доходов от платы за пользование служебными жилыми помещениями и общежитиями, включающей в себя плату за пользование и плату за содержание жилого помещения</t>
  </si>
  <si>
    <t>Планируемый объем объектов, предоставляемых в пользование</t>
  </si>
  <si>
    <t>2.1.4. Расчет доходов от оказания услуг в рамках обязательного медицинского страхования</t>
  </si>
  <si>
    <t>2.1.5.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</si>
  <si>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2.1.6. Расчет поступлений от возмещения расходов по решению судов (возмещения судебных издержек)</t>
  </si>
  <si>
    <t>2.1.7. Расчет прочих поступлений от компенсации затрат бюджетных и автономных учреждений</t>
  </si>
  <si>
    <t>2.1.8. Расчет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</si>
  <si>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2.1.9. Расчет платы за предоставление информации из государственных источников (реестров)</t>
  </si>
  <si>
    <t>2.1.10. Расчет прочих доходов от оказания услуг, выполнения работ, компенсации затрат учреждения</t>
  </si>
  <si>
    <t>Обоснования (расчеты) плановых показателей по поступлениям от штрафов, пеней, неустойки, возмещения ущерба
 на 2025 год и на плановый период 2026 и 2027 годов.</t>
  </si>
  <si>
    <t>1. Расчет объема поступлений  доходов от штрафов, пеней, иных сумм принудительного изъятия</t>
  </si>
  <si>
    <t>Доходы от штрафов, пеней, неустойки, возмещения ущерба</t>
  </si>
  <si>
    <t>2. Расчет доходов от штрафов, пеней, неустойки, возмещения ущерба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</si>
  <si>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</si>
  <si>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Удержание задатков и залогов,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</si>
  <si>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Пени, штрафы за нарушение долговых обязательств</t>
  </si>
  <si>
    <t>Возмещение ущерба при возникновении  страховых случаев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</si>
  <si>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</si>
  <si>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</si>
  <si>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2.1.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</si>
  <si>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>средняя сумма одного возмещения</t>
  </si>
  <si>
    <t>прогнозируемое количество случаев поступления возмещения ущерба, ед</t>
  </si>
  <si>
    <t>сумма</t>
  </si>
  <si>
    <t>2.2. Расчет удержания задатков и залогов, поступивших в обеспечение заявок на участие в конкурсе (аукционе), а также в обеспечение исполнения контрактов (договоров) </t>
  </si>
  <si>
    <t>2.3. Расчет пени, штрафов за нарушение долговых обязательств</t>
  </si>
  <si>
    <t>2.4. Расчет возмещения ущерба при возникновении страховых случаев</t>
  </si>
  <si>
    <t>2.5. Расчет возмещения ущерба имуществу (за исключением страховых возмещений)</t>
  </si>
  <si>
    <t>2.6. Расчет прочих поступлений в виде принудительного изъятия</t>
  </si>
  <si>
    <t>Обоснования (расчеты) плановых показателей безвозмездных денежных поступлений 
 на 2025 год и на плановый период 2026 и 2027 годов.</t>
  </si>
  <si>
    <t>1. Расчет объема безвозмездных денежных поступлений</t>
  </si>
  <si>
    <t>Доходы от безвозмездных денежных поступлений</t>
  </si>
  <si>
    <t>Итого планируемых поступлений доходов от оказания услуг,компенсации затрат учреждения (стр. 0300 + стр. 0100 - стр. 0200 - стр. 0400 + стр. 0500)</t>
  </si>
  <si>
    <t>2. Расчет доходов от безвозмездных денежных поступлений</t>
  </si>
  <si>
    <t>Целевые субсидии (субсидии, предоставляемые в соответствии с абзацем вторым пункта 1 статьи 78.1 Бюджетного кодекса Российской Федерации)</t>
  </si>
  <si>
    <t>Субсидии на осуществление капитальных вложений</t>
  </si>
  <si>
    <t>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</si>
  <si>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</si>
  <si>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и физическими лицами (за исключением грантов в форме субсидий, предоставляемых из федерального бюджета, бюджетов субъектов Российской Федерации и местных бюджетов)</t>
  </si>
  <si>
    <t>пожертвования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</si>
  <si>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</si>
  <si>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безвозмездные поступления</t>
  </si>
  <si>
    <t>Всего</t>
  </si>
  <si>
    <t>2.1. Расчет поступлений грантов в форме субсидий из федерального бюджета</t>
  </si>
  <si>
    <t>2.2. Расчет поступлений грантов в форме субсидий из бюджетов субъектов Российской Федерации и местных бюджетов</t>
  </si>
  <si>
    <t>2.3. Расчет поступлений в форме грантов, предоставляемых юридическими и физическими лицами (за исключением грантов в форме субсидий, предоставляемых из федерального бюджета, бюджетов субъектов Российской Федерации и местных бюджетов)</t>
  </si>
  <si>
    <t>2.4. Расчет пожертвований</t>
  </si>
  <si>
    <t>2.5. Расчет поступлений в виде трансфертов, предоставляемых наднациональными организациями и правительствами иностранных государств, международными финансовыми организациями</t>
  </si>
  <si>
    <t>2.6. Расчет прочих безвозмездных поступлений</t>
  </si>
  <si>
    <t>Обоснования (расчеты) плановых показателей по поступлениям от прочих доходов 
 на 2025 год и на плановый период 2026 и 2027 годов.</t>
  </si>
  <si>
    <t>1. Расчет объема поступлений от прочих доходов</t>
  </si>
  <si>
    <t>Прочие доходы</t>
  </si>
  <si>
    <t>2. Расчет прочих доходов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</si>
  <si>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</si>
  <si>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2.1. Расчет плановых поступлений в виде непериодических выплат,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</si>
  <si>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2.2. Расчет плановых поступлений в виде прочих доходов</t>
  </si>
  <si>
    <t>Обоснования (расчеты) плановых показателей по поступлениям от выбытия основных средств
 на 2025 год и на плановый период 2026 и 2027 годов.</t>
  </si>
  <si>
    <t>1. Расчет объема поступлений от выбытия основных средств</t>
  </si>
  <si>
    <t>Доходы от выбытия основных средств</t>
  </si>
  <si>
    <t>Итого планируемых поступлений от реализации основных средств (стр. 0300 + стр. 0100 - стр. 0200 - стр. 0400 + стр. 0500)</t>
  </si>
  <si>
    <t>2. Расчет доходов от выбытия основных средств</t>
  </si>
  <si>
    <t>Доходы от реализации основных средств</t>
  </si>
  <si>
    <t>Доходы от возмещения ущерба, выявленного в связи с недостачей основных средств</t>
  </si>
  <si>
    <t>Иные доходы от выбытия основных средств</t>
  </si>
  <si>
    <t>2.1. Расчет доходов от реализации основных средств</t>
  </si>
  <si>
    <t>Наименование единицы измерения</t>
  </si>
  <si>
    <t>цена, руб/ед</t>
  </si>
  <si>
    <t>количество</t>
  </si>
  <si>
    <t>2.2. Расчет доходов от возмещения ущерба, выявленного в связи с недостачей основных средств</t>
  </si>
  <si>
    <t>2.3. Расчет иных доходов от выбытия основных средств</t>
  </si>
  <si>
    <t>Обоснования (расчеты) плановых показателей по поступлениям от выбытия нематериальных активов
 на 2025 год и на плановый период 2026 и 2027 годов.</t>
  </si>
  <si>
    <t>1. Расчет объема поступлений от от выбытия нематериальных активов</t>
  </si>
  <si>
    <t>Доходы от выбытия нематериальных активов</t>
  </si>
  <si>
    <t>Итого планируемых поступлений от выбытия нематериальных активов (стр. 0300 + стр. 0100 - стр. 0200 - стр. 0400 + стр. 0500)</t>
  </si>
  <si>
    <t>2. Расчет доходов от выбытия нематериальных активов</t>
  </si>
  <si>
    <t>Доходы от реализации нематериальных активов</t>
  </si>
  <si>
    <t>Доходы от возмещения ущерба, выявленного в связи с недостачей нематериальных активов</t>
  </si>
  <si>
    <t>2.1. Расчет доходов от реализации нематериальных активов</t>
  </si>
  <si>
    <t>2.2. Расчет доходов от возмещения ущерба, выявленного в связи с недостачей нематериальных активов</t>
  </si>
  <si>
    <t>Обоснования (расчеты) плановых показателей по поступлениям от выбытия непроизведенных активов
 на 2025 год и на плановый период 2026 и 2027 годов.</t>
  </si>
  <si>
    <t>1. Расчет объема поступлений от выбытия непроизведенных активов   </t>
  </si>
  <si>
    <t>Доходы от выбытия непроизведенных активов</t>
  </si>
  <si>
    <t>Итого планируемых поступлений  от выбытия непроизведенных активов (стр. 0300 + стр. 0100 - стр. 0200 - стр. 0400 + стр. 0500)</t>
  </si>
  <si>
    <t>2. Расчет доходов от выбытия непроизведенных активов</t>
  </si>
  <si>
    <t>Доходы от реализации непроизведенных активов</t>
  </si>
  <si>
    <t>Доходы от возмещения ущерба, выявленного в связи с недостачей непроизеденных активов</t>
  </si>
  <si>
    <t>2.1. Расчет доходов от реализации непроизведенных  активов</t>
  </si>
  <si>
    <t>2.2. Расчет доходов от возмещения ущерба, выявленного в связи с недостачей непроизведенных активов</t>
  </si>
  <si>
    <t>Обоснования (расчеты) плановых показателей по поступлениям от выбытия материальных запасов
 на 2025 год и на плановый период 2026 и 2027 годов.</t>
  </si>
  <si>
    <t>1. Расчет объема поступлений от выбытия материальных запасов</t>
  </si>
  <si>
    <t>Доходы от выбытия материальных запасов</t>
  </si>
  <si>
    <t>Итого планируемых поступлений  от выбытия материальных запасов (стр. 0300 + стр. 0100 - стр. 0200 - стр. 0400 + стр. 0500)</t>
  </si>
  <si>
    <t>2. Расчет доходов от выбытия материальных запасов</t>
  </si>
  <si>
    <t>Доходы от реализации материальных запасов</t>
  </si>
  <si>
    <t>Доходы от возмещения ущерба, выявленного в связи с недостачей материальных запасов</t>
  </si>
  <si>
    <t>Иные доходы от выбытия материальных запасов</t>
  </si>
  <si>
    <t>2.1. Расчет доходов от реализации материальных запасов</t>
  </si>
  <si>
    <t>2.2. Расчет доходов от возмещения ущерба, выявленного в связи с недостачей материальных запасов</t>
  </si>
  <si>
    <t>2.3. Расчет иных доходов от выбытия материальных запасов</t>
  </si>
  <si>
    <t>Обоснования (расчеты) плановых показателей по поступлениям в рамках взаиморасчетов между учреждением и обособленным подразделением 
 на 2025 год и на плановый период 2026 и 2027 годов.</t>
  </si>
  <si>
    <t>1. Расчет объема поступлений в рамках взаиморасчетов между учреждением и обособленным подразделением</t>
  </si>
  <si>
    <t>Итого поступлений в рамках взаиморасчетов между учреждением и обособленным подразделением</t>
  </si>
  <si>
    <t>2. Расчет объема прочих поступлений</t>
  </si>
  <si>
    <t>Обоснования (расчеты) плановых показателей по прочим поступлениям
 на 2025 год и на плановый период 2026 и 2027 годов.</t>
  </si>
  <si>
    <t>1. Расчет объема прочих поступлений</t>
  </si>
  <si>
    <t> Обоснования (расчеты) расходов на оплату труда ,
 на 2025 год и на плановый период 2026 и 2027 годов.</t>
  </si>
  <si>
    <t>от 29 декабря 2024 г.</t>
  </si>
  <si>
    <t>1. Расчет плановых выплат на оплату труда</t>
  </si>
  <si>
    <t>Дебиторская  задолженность на начало года</t>
  </si>
  <si>
    <t>Расходы на оплату труда</t>
  </si>
  <si>
    <t>Дебиторская  задолженность на конец года</t>
  </si>
  <si>
    <t>Итого планируемых выплат в части взносов в международные организации (стр. 0300 + стр. 0100 - стр. 0200 - стр. 0400 + стр. 0500)</t>
  </si>
  <si>
    <t>2. Расчет расходов на оплату труда</t>
  </si>
  <si>
    <t>Расходы на выплату заработной платы, осуществляемые на основе договоров (контрактов) в соответствии с трудовым законодательством</t>
  </si>
  <si>
    <t>Пособия за первые три дня временной нетрудоспособности за счет средств работодателя в случае заболевания работника или полученной им травмы (за исключением несчастных случаев на производстве и профессиональных заболеваний)</t>
  </si>
  <si>
    <t>Выплаты поощрительного, стимулирующего характера, в том числе вознаграждения по итогам работы за год, премии</t>
  </si>
  <si>
    <t>0003</t>
  </si>
  <si>
    <t>Материальная помощь</t>
  </si>
  <si>
    <t>0004</t>
  </si>
  <si>
    <t>Единовременное денежное поощрение, в том числе в связи с выходом на пенсию за выслугу лет</t>
  </si>
  <si>
    <t>0005</t>
  </si>
  <si>
    <t>Иные расходы, включаемые в фонд оплаты труда</t>
  </si>
  <si>
    <t>0006</t>
  </si>
  <si>
    <t>Корректировка в связи с округлением</t>
  </si>
  <si>
    <t>0007</t>
  </si>
  <si>
    <t>2.1. Расчет расходов на выплату заработной платы, осуществляемые на основе договоров (контрактов) в соответствии с трудовым законодательством</t>
  </si>
  <si>
    <t>2.1.1. Расчет расходов на выплату заработной платы, осуществляемые на основе договоров (контрактов) в соответствии с трудовым законодательством на 2025 год (на текущий финансовый год)</t>
  </si>
  <si>
    <t>Категория должностей</t>
  </si>
  <si>
    <t>Наименование должностей</t>
  </si>
  <si>
    <t>Установленная численность, чел</t>
  </si>
  <si>
    <t>Среднемесячный размер оплаты труда на одного работника</t>
  </si>
  <si>
    <t>Фонд оплаты труда в год (гр.4 x гр.5)</t>
  </si>
  <si>
    <t>всего (гр.6 + гр.7 + гр.8 )</t>
  </si>
  <si>
    <t>в том числе:</t>
  </si>
  <si>
    <t>по должностному окладу</t>
  </si>
  <si>
    <t>по выплатам</t>
  </si>
  <si>
    <t>компенсационного характера</t>
  </si>
  <si>
    <t>стимулирующего характера</t>
  </si>
  <si>
    <t>АУП</t>
  </si>
  <si>
    <t>Заместитель директора</t>
  </si>
  <si>
    <t>Главный бухгалтер</t>
  </si>
  <si>
    <t>Педагогические работники</t>
  </si>
  <si>
    <t>Методист</t>
  </si>
  <si>
    <t>Прочий персонал</t>
  </si>
  <si>
    <t>Программист</t>
  </si>
  <si>
    <t>Инженер-программист</t>
  </si>
  <si>
    <t>Эксперт</t>
  </si>
  <si>
    <t>Заведующий организационно-методическим отделом</t>
  </si>
  <si>
    <t>Заведующий отделом процедур и технологий оценки качества образования</t>
  </si>
  <si>
    <t>0008</t>
  </si>
  <si>
    <t>Техник по защите информации</t>
  </si>
  <si>
    <t>0009</t>
  </si>
  <si>
    <t>Инспектор по кадрам</t>
  </si>
  <si>
    <t>0010</t>
  </si>
  <si>
    <t>Уборщик служебных помещений</t>
  </si>
  <si>
    <t>0011</t>
  </si>
  <si>
    <t>Специалист по охране труда</t>
  </si>
  <si>
    <t>0012</t>
  </si>
  <si>
    <t>Начальник отдела</t>
  </si>
  <si>
    <t>0013</t>
  </si>
  <si>
    <t>Бухгалтер</t>
  </si>
  <si>
    <t>0014</t>
  </si>
  <si>
    <t>Инженер-энергетик</t>
  </si>
  <si>
    <t>0015</t>
  </si>
  <si>
    <t>Специалист по закупкам</t>
  </si>
  <si>
    <t>0016</t>
  </si>
  <si>
    <t>Руководящий состав</t>
  </si>
  <si>
    <t>Директор</t>
  </si>
  <si>
    <t>0017</t>
  </si>
  <si>
    <t>2.1.2. Расчет расходов на выплату заработной платы, осуществляемые на основе договоров (контрактов) в соответствии с трудовым законодательством на 2026 год (на первый год планового периода)</t>
  </si>
  <si>
    <t>2.1.3. Расчет расходов на выплату заработной платы, осуществляемые на основе договоров (контрактов) в соответствии с трудовым законодательством на 2027 год (на второй год планового периода)</t>
  </si>
  <si>
    <t>2.2. Расчет расходов на выплаты пособий за первые три дня временной нетрудоспособности за счет средств работодателя в случае заболевания работника или полученной им травмы (за исключением несчастных случаев на производстве и профессиональных заболеваний)</t>
  </si>
  <si>
    <t>Наименование выплаты</t>
  </si>
  <si>
    <t>размер выплаты на 1 человека в год</t>
  </si>
  <si>
    <t>численность получателей выплаты, чел</t>
  </si>
  <si>
    <t>Пособие за первые три дня временной нетрудоспособности (КВР 111) [ ]</t>
  </si>
  <si>
    <t>2.3. Расчет расходов на выплаты поощрительного, стимулирующего характера, в том числе вознаграждения по итогам работы за год, премии</t>
  </si>
  <si>
    <t>2.4. Расчет расходов на выплату материальной помощи</t>
  </si>
  <si>
    <t>2.5. Расчет расходов на выплату единовременного денежного поощрения, в том числе в связи с выходом на пенсию за выслугу лет</t>
  </si>
  <si>
    <t>2.6. Расчет иных расходов, включаемых в фонд оплаты труда</t>
  </si>
  <si>
    <t>3. Справочно: аналитическое распределение по КОСГУ</t>
  </si>
  <si>
    <t>Код по КОСГУ</t>
  </si>
  <si>
    <t>Заработная плата</t>
  </si>
  <si>
    <t>211</t>
  </si>
  <si>
    <t>Социальные пособия и компенсации персоналу в денежной форме </t>
  </si>
  <si>
    <t>266</t>
  </si>
  <si>
    <t>4. Справочно: аналитическое распределение расходов по источникам финансового обеспечения</t>
  </si>
  <si>
    <t>Субсидии на иные цели</t>
  </si>
  <si>
    <t>Приносящая доход деятельность</t>
  </si>
  <si>
    <t>Субсидия ГЗ</t>
  </si>
  <si>
    <t>Обоснование (расчет) расходов на прочие выплаты персоналу учреждений, за исключением фонда оплаты труда,
 на 2025 год и на плановый период 2026 и 2027 годов.</t>
  </si>
  <si>
    <t>1. Расчет иных выплат персоналу учреждений за исключением фонда оплаты труда</t>
  </si>
  <si>
    <t>Расходы на иные выплаты персоналу учреждений, за исключением фонда оплаты труда</t>
  </si>
  <si>
    <t>Итого планируемых иных выплат персоналу (стр. 0100 - стр. 0200 + стр. 0300 - стр. 0400 + стр. 0500)</t>
  </si>
  <si>
    <t>2. Расчет расходов на осуществление иных выплат персоналу учреждений, за исключением фонда оплаты труда</t>
  </si>
  <si>
    <t>Возмещение работникам (сотрудникам) расходов, связанных со служебными командировками на территории Российской Федерации</t>
  </si>
  <si>
    <t>Компенсация работникам расходов по проезду к месту командировки и обратно</t>
  </si>
  <si>
    <t>0101</t>
  </si>
  <si>
    <t>Компенсация работникам расходов по найму жилого помещения в период командирования</t>
  </si>
  <si>
    <t>0102</t>
  </si>
  <si>
    <t>Выплата суточных при служебных командировках работникам на территории Российской Федерации</t>
  </si>
  <si>
    <t>0103</t>
  </si>
  <si>
    <t>Возмещение работникам (сотрудникам) расходов, связанных со служебными командировками на территории иностранных государств</t>
  </si>
  <si>
    <t>Компенсация работникам расходов по проезду к месту командировки и обратно при командировании на территории иностранных государств</t>
  </si>
  <si>
    <t>0201</t>
  </si>
  <si>
    <t>Компенсация работникам расходов по найму жилого помещения в период командирования на территории иностранных государств</t>
  </si>
  <si>
    <t>0202</t>
  </si>
  <si>
    <t>Выплата суточных при служебных командировках работников на территории иностранных государств</t>
  </si>
  <si>
    <t>0203</t>
  </si>
  <si>
    <t>Расходы на оформление обязательной медицинской страховки при служебных командировках работников на территории иностранных государств</t>
  </si>
  <si>
    <t>0204</t>
  </si>
  <si>
    <t>Расходы на оформление заграничного паспорта, визы и других выездных документов при служебных командировках работников на территории иностранных государств</t>
  </si>
  <si>
    <t>0205</t>
  </si>
  <si>
    <t>Расходы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</t>
  </si>
  <si>
    <t>0206</t>
  </si>
  <si>
    <t>Иные расходы при служебных командировках работников на территории иностранных государств</t>
  </si>
  <si>
    <t>0207</t>
  </si>
  <si>
    <t>Продовольственно-путевые, полевые деньги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</si>
  <si>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</si>
  <si>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Иные выплаты персоналу, за исключением фонда оплаты труда, работающему в федеральных государственных учреждениях, расположенных в районах Крайнего Севера и приравненных к ним местностях</t>
  </si>
  <si>
    <t>Компенсация за использование личного транспорта для служебных целей</t>
  </si>
  <si>
    <t>Возмещение расходов на прохождение медицинского осмотра</t>
  </si>
  <si>
    <t>Иные расходы на осуществление выплат персоналу, за исключением оплаты труда</t>
  </si>
  <si>
    <t>2.1. Расчет расходов на возмещение работникам (сотрудникам) расходов, связанных со служебными командировками на территории Российской Федерации</t>
  </si>
  <si>
    <t>2.1.1. Расчет компенсации работникам расходов по проезду к месту командировки и обратно при командировании на территории Российской Федерации</t>
  </si>
  <si>
    <t>2.1.1.1. Расчет компенсации работникам расходов по проезду к месту командировки и обратно при командировании на территории Российской Федерации на 2025 год (на текущий финансовый год)</t>
  </si>
  <si>
    <t>Средний размер выплаты на 1 сотрудника</t>
  </si>
  <si>
    <t>Численность получателей выплаты, чел</t>
  </si>
  <si>
    <t>Среднее количество выплат в год, ед</t>
  </si>
  <si>
    <t>Сумма (гр.3 х гр.4 х гр.5)</t>
  </si>
  <si>
    <t>Компенсации работникам расходов по проезду к месту командировки и обратно (прочий персонал) []</t>
  </si>
  <si>
    <t>Компенсации работникам расходов по проезду к месту командировки и обратно (руководители) []</t>
  </si>
  <si>
    <t>2.1.1.2. Расчет компенсации работникам расходов по проезду к месту командировки и обратно на территории Российской Федерации на 2026 год (на первый год планового периода)</t>
  </si>
  <si>
    <t>2.1.1.3. Расчет компенсации работникам расходов по проезду к месту командировки и обратно на территории Российской Федерации на 2027 год (на второй год планового периода)</t>
  </si>
  <si>
    <t>2.1.2. Расчет компенсации работникам расходов по найму жилого помещения в период командирования на территории Российской Федерации</t>
  </si>
  <si>
    <t>2.1.2.1. Расчет компенсации работникам расходов по найму жилого помещения в период командирования на 2025 год (на очередной финансовый год)</t>
  </si>
  <si>
    <t>Количество дней</t>
  </si>
  <si>
    <t>Сумма (гр.3 х гр.4 х гр.5 х гр.6)</t>
  </si>
  <si>
    <t>Компенсации работникам расходов по найму жилого помещения в период командирования на территории РФ(прочий персонал) []</t>
  </si>
  <si>
    <t>Компенсации работникам расходов по найму жилого помещения в период командирования на территории РФ(руководители) []</t>
  </si>
  <si>
    <t>2.1.2.2. Расчет компенсации работникам расходов по найму жилого помещения в период командирования на территории Российской Федерации на 2026 год (на первый год планового периода)</t>
  </si>
  <si>
    <t>2.1.2.3. Расчет компенсации работникам расходов по найму жилого помещения в период командирования на территории Российской Федерации на 2027 год (на второй год планового периода)</t>
  </si>
  <si>
    <t>2.1.3. Расчет суточных при служебных командировках работников бюджетных и автономных учреждений на территории Российской Федерации</t>
  </si>
  <si>
    <t>2.1.3.1. Расчет суточных при служебных командировках работникам учреждения на территории Российской Федерации на 2025 год (на очередной финансовый год)</t>
  </si>
  <si>
    <t>Выплата суточных при служебных командировках работникам учреждений на территории РФ (руководители) []</t>
  </si>
  <si>
    <t>2.1.3.2. Расчет суточных при служебных командировках работникам учреждения на территории Российской Федерации на 2026 год (на первый год планового периода)</t>
  </si>
  <si>
    <t>2.1.3.3. Расчет суточных при служебных командировках работникам учреждения на территории Российской Федерации на 2027 год (на второй год планового периода)</t>
  </si>
  <si>
    <t>2.2. Расчет расходов на возмещение работникам (сотрудникам) расходов, связанных со служебными командировками на территории иностранных государств</t>
  </si>
  <si>
    <t>2.2.1. Расчет компенсации работникам (сотрудникам)  расходов по проезду к месту командировки и обратно при командировании на территории иностранных государств на 2025 год </t>
  </si>
  <si>
    <t>2.2.1.1. Расчет компенсации работникам (сотрудникам)  расходов по проезду к месту командировки и обратно при командировании на территории иностранных государств на 2025 год (на текущий финансовый год)</t>
  </si>
  <si>
    <t>Код валюты по ОКВ</t>
  </si>
  <si>
    <t>в иностранной валюте</t>
  </si>
  <si>
    <t>в валюте Российской Федерации</t>
  </si>
  <si>
    <t>в иностранной валюте (гр.4 х гр.6 х гр.8)</t>
  </si>
  <si>
    <t>в рублевом эквиваленте (гр.10 х курс валюты)</t>
  </si>
  <si>
    <t>в валюте Российской Федерации (гр.5 х гр.7 х гр.9) </t>
  </si>
  <si>
    <t>всего (гр.11 + гр.12)</t>
  </si>
  <si>
    <t>2.2.1.2. Расчет компенсации работникам (сотрудникам) расходов по проезду к месту командировки и обратно при командировании на территории иностранных государств на 2025 год (на первый год планового периода)</t>
  </si>
  <si>
    <t>2.2.1.3. Расчет компенсации работникам (сотрудникам) расходов по проезду к месту командировки и обратно при командировании на территории иностранных государств на 2026 год  (на второй год планового периода)</t>
  </si>
  <si>
    <t>2.2.2. Расчет компенсации работникам расходов по найму жилого помещения в период командирования на территории иностранных государств</t>
  </si>
  <si>
    <t>2.2.2.1. Расчет компенсации работникам расходов по найму жилого помещения в период командирования на территории иностранных государств на 2025 год (на текущий финансовый год)</t>
  </si>
  <si>
    <t>в иностранной валюте (гр.4 х гр.6 х гр.8 х гр.9)</t>
  </si>
  <si>
    <t>в рублевом эквиваленте (гр.11 х курс валюты)</t>
  </si>
  <si>
    <t>в валюте Российской Федерации (гр.5 х гр.7 х гр.8 х гр.10)</t>
  </si>
  <si>
    <t>всего (гр.12 + гр.13)</t>
  </si>
  <si>
    <t>2.2.2.2. Расчет компенсации работникам расходов по найму жилого помещения в период командирования на территории иностранных государств на 2026 год (на первый год планового периода)</t>
  </si>
  <si>
    <t>2.2.2.3. Расчет компенсации работникам расходов по найму жилого помещения в период командирования на территории иностранных государств на 2027 год (на второй год планового периода)</t>
  </si>
  <si>
    <t>2.2.3. Расчет суточных в иностранной валюте при служебных командировках работников на территории иностранных государств</t>
  </si>
  <si>
    <t>2.2.3.1. Расчет суточных в иностранной валюте при служебных командировках работников на территории иностранных государств на 2025 год (на текущий финансовый год)</t>
  </si>
  <si>
    <t>2.2.3.2. Расчет суточных в иностранной валюте при служебных командировках работников на территории иностранных государств на 2026 год (на первый год планового периода)</t>
  </si>
  <si>
    <t>2.2.3.3. Расчет суточных в иностранной валюте при служебных командировках работников на территории иностранных государств на 2027 год (на второй год планового периода)</t>
  </si>
  <si>
    <t>2.2.4. Расчет расходов на оформление обязательной медицинской страховки при служебных командировках работников на территории иностранных государств</t>
  </si>
  <si>
    <t>2.2.4.1. Расчет расходов на оформление обязательной медицинской страховки при служебных командировках работников на территории иностранных государств на 2025 год (на текущий финансовый год)</t>
  </si>
  <si>
    <t>2.2.4.2 Расчет расходов на оформление обязательной медицинской страховки при служебных командировках работников на территории иностранных государств на 2026 год (на первый год планового периода)</t>
  </si>
  <si>
    <t>2.2.4.3. Расчет расходов на оформление обязательной медицинской страховки при служебных командировках работников на территории иностранных государств на 2027 год (на второй год планового периода)</t>
  </si>
  <si>
    <t>2.2.5. Расчет расходов на оформление заграничного паспорта, визы и других выездных документов при служебных командировках работниковна территории иностранных государств</t>
  </si>
  <si>
    <t>2.2.5.1. Расчет расходов на оформление заграничного паспорта, визы и других выездных документов при служебных командировках работников на территории иностранных государств на 2025 год (на текущий финансовый год)</t>
  </si>
  <si>
    <t>2.2.5.2. Расчет расходов на оформление заграничного паспорта, визы и других выездных документов при служебных командировках работников на территории иностранных государств на 2027 год (на первый год планового периода)</t>
  </si>
  <si>
    <t>2.2.5.3. Расчет расходов на оформление заграничного паспорта, визы и других выездных документов при служебных командировках работников на территории иностранных государств на 2027 год (на второй год планового периода)</t>
  </si>
  <si>
    <t>2.2.6. Расчет расходов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</t>
  </si>
  <si>
    <t>2.2.6.1. Расчет расходов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 на 2025 год (на текущий финансовый год)</t>
  </si>
  <si>
    <t>2.2.6.2. Расчет расходов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 на 2026 год (на первый год планового периода)</t>
  </si>
  <si>
    <t>2.2.6.3. Расчет расходов на оплату сборов за право въезда, транзита и иных обязательных платежей и сборов при служебных командировках работников на территории иностранных государств на 2027 год (на второй год планового периода)</t>
  </si>
  <si>
    <t>2.2.7. Расчет иных расходов при служебных командировках работников на территории иностранных государств</t>
  </si>
  <si>
    <t>средний размер выплаты на 1 человека</t>
  </si>
  <si>
    <t>среднее количество выплат в год, ед</t>
  </si>
  <si>
    <t>2.2.8. Справочно: курс иностранной валюты к рублю Российской Федерации, учтенный при расчете объема затрат</t>
  </si>
  <si>
    <t>Иностранная валюта</t>
  </si>
  <si>
    <t>2.3. Расчет продовольственно-путевых, полевых денег</t>
  </si>
  <si>
    <t>2.3.1. Расчет продовольственно-путевых, полевых денег  на 2025 год (на текущий финансовый год)</t>
  </si>
  <si>
    <t>2.3.2. Расчет продовольственно-путевых, полевых денег на 2026 год (на первый год планового периода)</t>
  </si>
  <si>
    <t>2.3.3. Расчет продовольственно-путевых, полевых денег на 2027 год (на второй год планового периода)</t>
  </si>
  <si>
    <t>2.4. Расчет выплат на компенсацию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</si>
  <si>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2.4.1. Расчет выплат на компенсацию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 на 2025 год (на текущий финансовый год)</t>
  </si>
  <si>
    <t>Размер стоимости проезда и  провоза багажа</t>
  </si>
  <si>
    <t>Количество выплат в год, ед ( гр.7 = гр.5)</t>
  </si>
  <si>
    <t>Сумма (гр.3 х гр.5 + гр.4 х гр.6) </t>
  </si>
  <si>
    <t>Справочно: численность человек, проездные билеты которым приобретаются по льготным тарифам</t>
  </si>
  <si>
    <t>на 1 сотрудника</t>
  </si>
  <si>
    <t>на 1 члена семьи</t>
  </si>
  <si>
    <t>работников</t>
  </si>
  <si>
    <t>членов семьи</t>
  </si>
  <si>
    <t>всего</t>
  </si>
  <si>
    <t>из них бесплатно</t>
  </si>
  <si>
    <t>2.4.2. Расчет выплат на компенсацию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 на 2026 год (на первый год планового периода)</t>
  </si>
  <si>
    <t>2.4.3. Расчет выплат на компенсацию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 на 2027 год (на второй год планового периода)</t>
  </si>
  <si>
    <t>2.5. Расчет иных выплат персоналу, за исключением фонда оплаты труда, работающему в бюджетных и автономных учреждениях, расположенных в районах Крайнего Севера и приравненных к ним местностях</t>
  </si>
  <si>
    <t>2.6. Компенсация за использование личного транспорта для служебных целей</t>
  </si>
  <si>
    <t>2.7. Компенсация расходов на прохождение медицинского осмотра</t>
  </si>
  <si>
    <t>2.8. Иные расходы на осуществление выплат персоналу, за исключением фонда оплаты труда</t>
  </si>
  <si>
    <t>3. Аналитическое распределение по КОСГУ</t>
  </si>
  <si>
    <t>Прочие несоциальные выплаты персоналу в денежной форме</t>
  </si>
  <si>
    <t>212</t>
  </si>
  <si>
    <t>Прочие работы, услуги</t>
  </si>
  <si>
    <t>226</t>
  </si>
  <si>
    <t>Обоснования (расчеты) плановых показателей иных выплат, за исключением фонда оплаты труда учреждения,
 для выполнения отдельных полномочий
 на 2025 год и на плановый период 2026 и 2027 годов.</t>
  </si>
  <si>
    <t>1. Расчет иных выплат, за исключением фонда оплаты труда учреждения, лицам, привлекаемым согласно законодательству для выполнения отдельных полномочий</t>
  </si>
  <si>
    <t>Расходы на иные выплаты, за исключением фонда оплаты труда учреждения, лицам, привлекаемым согласно законодательству для выполнения отдельных полномочий</t>
  </si>
  <si>
    <t>Итого планируемых выплат персоналу,  привлекаемому согласно законодательству для выполнения отдельных полномочий (стр. 0300 + стр. 0100 - стр. 0200 - стр. 0400 + стр. 0500)</t>
  </si>
  <si>
    <t>2. Расчет расходов на иные выплаты, за исключением фонда оплаты труда учреждения, лицам, привлекаемым согласно законодательству для выполнения отдельных полномочий</t>
  </si>
  <si>
    <t>на 2026 год (на текущий финансовый год)</t>
  </si>
  <si>
    <t>на 2027 год (на текущий финансовый год)</t>
  </si>
  <si>
    <t>сумма </t>
  </si>
  <si>
    <t>Обоснования (расчеты) расходов на взносы по обязательному социальному страхованию,
 на 2025 год и на плановый период 2026 и 2027 годов.</t>
  </si>
  <si>
    <t>1. Расчет выплат на страховые взносы на обязательное социальное страхование</t>
  </si>
  <si>
    <t>Взносы на обязательное социальное страхование</t>
  </si>
  <si>
    <t>Итого планируемых выплат по страховым взносам на обязательное социальное страхование (стр. 0100 - стр. 0200 + стр. 0300 - стр. 0400 + стр. 0500)</t>
  </si>
  <si>
    <t>2. Расчет расходов на уплату взносов на обязательное социальное страхование</t>
  </si>
  <si>
    <t>Размер базы для начисления страховых взносов</t>
  </si>
  <si>
    <t>Сумма взноса</t>
  </si>
  <si>
    <t>в пределах установленной единой предельной величины базы для исчисления страховых взносов по тарифу 30,0 %</t>
  </si>
  <si>
    <t>0110</t>
  </si>
  <si>
    <t>свыше установленной единой предельной величины базы для исчисления страховых взносов по тарифу 15,1 %</t>
  </si>
  <si>
    <t>0120</t>
  </si>
  <si>
    <t>с применением пониженных тарифов страховых взносов для отдельных категорий плательщиков</t>
  </si>
  <si>
    <t>0130</t>
  </si>
  <si>
    <t>с применением дополнительных тарифов страховых взносов для отдельных категорий плательщиков</t>
  </si>
  <si>
    <t>0140</t>
  </si>
  <si>
    <t>обязательное социальное страхование от несчастных случаев на производстве и профессиональных заболеваний по ставке 0,2 %</t>
  </si>
  <si>
    <t>0210</t>
  </si>
  <si>
    <t>обязательное социальное страхование от несчастных случаев на производстве и профессиональных заболеваний по ставке</t>
  </si>
  <si>
    <t>0220</t>
  </si>
  <si>
    <t>корректировка округления</t>
  </si>
  <si>
    <t>корректировка в связи с регрессом по страховым взносам</t>
  </si>
  <si>
    <t>Начисления на выплаты по оплате труда</t>
  </si>
  <si>
    <t>213</t>
  </si>
  <si>
    <t>Обоснования (расчеты) плановых показателей на закупку товаров, работ, услуг
 на 2025 год и на плановый период 2026 и 2027 годов.</t>
  </si>
  <si>
    <t>1. Расчет выплат на закупку товаров, работ, услуг</t>
  </si>
  <si>
    <t>объем обязательств, подлежащих исполнению за пределами планового периода</t>
  </si>
  <si>
    <t>Расходы на закупку товаров, работ, услуг</t>
  </si>
  <si>
    <t>Итого планируемых выплат в связи с закупками товаров, работ, услуг (стр. 0300 + стр. 0100 - стр. 0200 - стр. 0400 + стр. 0500)</t>
  </si>
  <si>
    <t>2. Расчет расходов на закупку товаров, работ, услуг</t>
  </si>
  <si>
    <t>Наименование объекта закупки</t>
  </si>
  <si>
    <t>Товар, работа, услуга</t>
  </si>
  <si>
    <t>Год (планируемый год)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договора (контракта) с единственным поставщиком (подрядчиком, исполнителем)</t>
  </si>
  <si>
    <t>Объем финансового обеспечения, всего</t>
  </si>
  <si>
    <t>код по ОК 034-2014 (КПЕС 2008) (ОКПД2)</t>
  </si>
  <si>
    <t>наименование</t>
  </si>
  <si>
    <t>[ОСНОВНОЙ][Интернет][интернет]</t>
  </si>
  <si>
    <t>221</t>
  </si>
  <si>
    <t>[ОСНОВНОЙ][Стационарная связь][связь]</t>
  </si>
  <si>
    <t>Итого по коду КОСГУ</t>
  </si>
  <si>
    <t>9001</t>
  </si>
  <si>
    <t>[ОСНОВНОЙ][Иные транспортные услуги][транспортные услуги]</t>
  </si>
  <si>
    <t>222</t>
  </si>
  <si>
    <t>9002</t>
  </si>
  <si>
    <t>[ОСНОВНОЙ][Теплосонабжение][теплоснабжение]</t>
  </si>
  <si>
    <t>223</t>
  </si>
  <si>
    <t>0301</t>
  </si>
  <si>
    <t>[ОСНОВНОЙ][Холодное водоснабжение][водоснабжение]</t>
  </si>
  <si>
    <t>0302</t>
  </si>
  <si>
    <t>[ОСНОВНОЙ][Электроэнергия][электроэнергия]</t>
  </si>
  <si>
    <t>0303</t>
  </si>
  <si>
    <t>9003</t>
  </si>
  <si>
    <t>[ОСНОВНОЙ][Движимое/недвижимое имущество][Возмещение коммунальных услуг]</t>
  </si>
  <si>
    <t>224</t>
  </si>
  <si>
    <t>0401</t>
  </si>
  <si>
    <t>[ОСНОВНОЙ][Движимое/недвижимое имущество][Расходы на содержание имущества]</t>
  </si>
  <si>
    <t>0402</t>
  </si>
  <si>
    <t>9004</t>
  </si>
  <si>
    <t>[ОСНОВНОЙ][Движимое имущество][-]</t>
  </si>
  <si>
    <t>225</t>
  </si>
  <si>
    <t>0501</t>
  </si>
  <si>
    <t>[ОСНОВНОЙ][Прочие расходы на содержание имущества][-]</t>
  </si>
  <si>
    <t>0502</t>
  </si>
  <si>
    <t>9005</t>
  </si>
  <si>
    <t>[ОСНОВНОЙ][Оплата охранных услуг][-]</t>
  </si>
  <si>
    <t>0601</t>
  </si>
  <si>
    <t>[ОСНОВНОЙ][Прочие работы и услуги][-]</t>
  </si>
  <si>
    <t>0602</t>
  </si>
  <si>
    <t>[ОСНОВНОЙ][Расходы на программное обеспечение][-]</t>
  </si>
  <si>
    <t>0603</t>
  </si>
  <si>
    <t>[ОСНОВНОЙ][Увеличение стоимости неискл. прав (с опред. СПИ)][-]</t>
  </si>
  <si>
    <t>0604</t>
  </si>
  <si>
    <t>[ОСНОВНОЙ][Услуги по обучению на курсах повышения квалификации][-]</t>
  </si>
  <si>
    <t>0605</t>
  </si>
  <si>
    <t>9006</t>
  </si>
  <si>
    <t>[ОСНОВНОЙ][Компьютерное оборудование и оргтехника][компьютеры]</t>
  </si>
  <si>
    <t>310</t>
  </si>
  <si>
    <t>0701</t>
  </si>
  <si>
    <t>[ОСНОВНОЙ][Мебель][мебель]</t>
  </si>
  <si>
    <t>0702</t>
  </si>
  <si>
    <t>[ОСНОВНОЙ][Прочие основные средства][микрофон]</t>
  </si>
  <si>
    <t>0703</t>
  </si>
  <si>
    <t>9007</t>
  </si>
  <si>
    <t>[ОСНОВНОЙ][Канцелярские товары][-]</t>
  </si>
  <si>
    <t>346</t>
  </si>
  <si>
    <t>0801</t>
  </si>
  <si>
    <t>[ОСНОВНОЙ][Прочие материальные запасы][-]</t>
  </si>
  <si>
    <t>0802</t>
  </si>
  <si>
    <t>[ОСНОВНОЙ][Увеличение стоимости прочих материальных запасов однократного применения][-]</t>
  </si>
  <si>
    <t>0803</t>
  </si>
  <si>
    <t>9008</t>
  </si>
  <si>
    <t>9009</t>
  </si>
  <si>
    <t>за счет субсидий, предоставленных из областного бюджета:</t>
  </si>
  <si>
    <t>за счет субсидии, предоставленной на финансовое обеспечение выполнения государственного задания </t>
  </si>
  <si>
    <t>за счет целевой субсидии</t>
  </si>
  <si>
    <t>в соответствии с Федеральным законом № 44-ФЗ </t>
  </si>
  <si>
    <t>в соответствии с Федеральным законом № 223-ФЗ</t>
  </si>
  <si>
    <t>закупки, заключенные без учета требований Федеральных законов № 44-ФЗ и № 223-ФЗ </t>
  </si>
  <si>
    <t>на  2025 год (на текущий финансовый год)</t>
  </si>
  <si>
    <t>на  2026 год (на первый год планового периода)</t>
  </si>
  <si>
    <t>на  2027 год (на второй год планового периода)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</si>
  <si>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</si>
  <si>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</si>
  <si>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</si>
  <si>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</si>
  <si>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</si>
  <si>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</si>
  <si>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</si>
  <si>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</si>
  <si>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</si>
  <si>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</si>
  <si>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</si>
  <si>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</si>
  <si>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</si>
  <si>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</si>
  <si>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9010</t>
  </si>
  <si>
    <t>9011</t>
  </si>
  <si>
    <t>9012</t>
  </si>
  <si>
    <t>9013</t>
  </si>
  <si>
    <t>9014</t>
  </si>
  <si>
    <t>9015</t>
  </si>
  <si>
    <t>9016</t>
  </si>
  <si>
    <t>за счет субсидий, предоставленных из областного бюджета на осуществление капитальных вложений</t>
  </si>
  <si>
    <t>в соответствии с Федеральным законом № 44-ФЗ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</si>
  <si>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</si>
  <si>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</si>
  <si>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</si>
  <si>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</si>
  <si>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</si>
  <si>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</si>
  <si>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</si>
  <si>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</si>
  <si>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</si>
  <si>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</si>
  <si>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</si>
  <si>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</si>
  <si>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</si>
  <si>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</si>
  <si>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</si>
  <si>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</si>
  <si>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9017</t>
  </si>
  <si>
    <t>9018</t>
  </si>
  <si>
    <t>9019</t>
  </si>
  <si>
    <t>9020</t>
  </si>
  <si>
    <t>9021</t>
  </si>
  <si>
    <t>9022</t>
  </si>
  <si>
    <t>9023</t>
  </si>
  <si>
    <t>9024</t>
  </si>
  <si>
    <t>за счет иных средств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</si>
  <si>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</si>
  <si>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</si>
  <si>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</si>
  <si>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</si>
  <si>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</si>
  <si>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</si>
  <si>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</si>
  <si>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</si>
  <si>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</si>
  <si>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</si>
  <si>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</si>
  <si>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</si>
  <si>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9025</t>
  </si>
  <si>
    <t>9026</t>
  </si>
  <si>
    <t>9027</t>
  </si>
  <si>
    <t>9028</t>
  </si>
  <si>
    <t>9029</t>
  </si>
  <si>
    <t>9030</t>
  </si>
  <si>
    <t>9031</t>
  </si>
  <si>
    <t>9032</t>
  </si>
  <si>
    <t>3. Справочно: детализированный расчет расходов на закупку товаров, работ, услуг по кодам классификации операций сектора государственного управления</t>
  </si>
  <si>
    <t>Наименование товара, работы, услуги</t>
  </si>
  <si>
    <t>Код по ОКПД2</t>
  </si>
  <si>
    <t>Количество</t>
  </si>
  <si>
    <t>Цена за единицу</t>
  </si>
  <si>
    <t>Уровень индексации, %</t>
  </si>
  <si>
    <t>Стоимость работ (услуг)</t>
  </si>
  <si>
    <t>[ОСНОВНОЙ][Интернет][интернет][Субсидия ГЗ]</t>
  </si>
  <si>
    <t>[ОСНОВНОЙ][Стационарная связь][связь][Субсидия ГЗ]</t>
  </si>
  <si>
    <t>0104</t>
  </si>
  <si>
    <t>0105</t>
  </si>
  <si>
    <t>[ОСНОВНОЙ][Иные транспортные услуги][транспортные услуги][Субсидия ГЗ]</t>
  </si>
  <si>
    <t>[ОСНОВНОЙ][Теплосонабжение][теплоснабжение][Субсидия ГЗ]</t>
  </si>
  <si>
    <t>[ОСНОВНОЙ][Холодное водоснабжение][водоснабжение][Субсидия ГЗ]</t>
  </si>
  <si>
    <t>[ОСНОВНОЙ][Электроэнергия][электроэнергия][Субсидия ГЗ]</t>
  </si>
  <si>
    <t>[ОСНОВНОЙ][Движимое/недвижимое имущество][Расходы на содержание имущества][Субсидия ГЗ]</t>
  </si>
  <si>
    <t>[ОСНОВНОЙ][Движимое/недвижимое имущество][Возмещение коммунальных услуг][Субсидия ГЗ]</t>
  </si>
  <si>
    <t>0403</t>
  </si>
  <si>
    <t>0404</t>
  </si>
  <si>
    <t>0405</t>
  </si>
  <si>
    <t>[ОСНОВНОЙ][Движимое имущество][-][Субсидия ГЗ]</t>
  </si>
  <si>
    <t>[ОСНОВНОЙ][Прочие расходы на содержание имущества][-][Субсидия ГЗ]</t>
  </si>
  <si>
    <t>0503</t>
  </si>
  <si>
    <t>0504</t>
  </si>
  <si>
    <t>[ОСНОВНОЙ][Оплата охранных услуг][-][Субсидия ГЗ]</t>
  </si>
  <si>
    <t>[ОСНОВНОЙ][Прочие работы и услуги][-][Субсидии на иные цели]</t>
  </si>
  <si>
    <t>[ОСНОВНОЙ][Прочие работы и услуги][-][Приносящая доход деятельность]</t>
  </si>
  <si>
    <t>0606</t>
  </si>
  <si>
    <t>[ОСНОВНОЙ][Прочие работы и услуги][-][Субсидия ГЗ]</t>
  </si>
  <si>
    <t>0607</t>
  </si>
  <si>
    <t>0608</t>
  </si>
  <si>
    <t>0609</t>
  </si>
  <si>
    <t>0610</t>
  </si>
  <si>
    <t>0611</t>
  </si>
  <si>
    <t>0612</t>
  </si>
  <si>
    <t>0613</t>
  </si>
  <si>
    <t>0614</t>
  </si>
  <si>
    <t>[ОСНОВНОЙ][Расходы на программное обеспечение][-][Субсидия ГЗ]</t>
  </si>
  <si>
    <t>0615</t>
  </si>
  <si>
    <t>[ОСНОВНОЙ][Увеличение стоимости неискл. прав (с опред. СПИ)][-][Субсидии на иные цели]</t>
  </si>
  <si>
    <t>0616</t>
  </si>
  <si>
    <t>[ОСНОВНОЙ][Увеличение стоимости неискл. прав (с опред. СПИ)][-][Субсидия ГЗ]</t>
  </si>
  <si>
    <t>0617</t>
  </si>
  <si>
    <t>0618</t>
  </si>
  <si>
    <t>[ОСНОВНОЙ][Услуги по обучению на курсах повышения квалификации][-][Субсидия ГЗ]</t>
  </si>
  <si>
    <t>0619</t>
  </si>
  <si>
    <t>[ОСНОВНОЙ][Компьютерное оборудование и оргтехника][компьютеры][Субсидии на иные цели]</t>
  </si>
  <si>
    <t>[ОСНОВНОЙ][Мебель][мебель][Субсидия ГЗ]</t>
  </si>
  <si>
    <t>[ОСНОВНОЙ][Прочие основные средства][микрофон][Субсидии на иные цели]</t>
  </si>
  <si>
    <t>0704</t>
  </si>
  <si>
    <t>[ОСНОВНОЙ][Канцелярские товары][-][Субсидия ГЗ]</t>
  </si>
  <si>
    <t>[ОСНОВНОЙ][Прочие материальные запасы][-][Субсидия ГЗ]</t>
  </si>
  <si>
    <t>0804</t>
  </si>
  <si>
    <t>0805</t>
  </si>
  <si>
    <t>0806</t>
  </si>
  <si>
    <t>0807</t>
  </si>
  <si>
    <t>[ОСНОВНОЙ][Увеличение стоимости прочих материальных запасов однократного применения][-][Субсидия ГЗ]</t>
  </si>
  <si>
    <t>0808</t>
  </si>
  <si>
    <t>Обоснования (расчеты) плановых показателей по социальным выплатам гражданам, кроме публичных нормативных обязательств,
 на 2025 год и на плановый период 2026 и 2027 годов.</t>
  </si>
  <si>
    <t>1. Расчет социальных выплат гражданам</t>
  </si>
  <si>
    <t>Расходы на социальные выплаты гражданам, кроме публичных нормативных обязательств</t>
  </si>
  <si>
    <t>Итого планируемых социальных выплат гражданам (стр. 0300 + стр. 0100 - стр. 0200 - стр. 0400 + стр. 0500)</t>
  </si>
  <si>
    <t>2. Расчет  расходов на социальные выплаты гражданам, кроме публичных нормативных социальных выплат</t>
  </si>
  <si>
    <t>Расходы на социальные выплаты гражданам (в денежной форме)</t>
  </si>
  <si>
    <t>2.1. Расчет расходов на социальные выплаты гражданам (в денежной форме)</t>
  </si>
  <si>
    <t>Категория получателей</t>
  </si>
  <si>
    <t>числен-ность получате-лей выплаты, чел</t>
  </si>
  <si>
    <t>среднее количест-во выплат в год, ед</t>
  </si>
  <si>
    <t>Обоснования (расчеты) плановых показателей по выплатам стипендий,
 на 2025 год и на плановый период 2026 и 2027 годов.</t>
  </si>
  <si>
    <t>1. Расчет выплат стипендий</t>
  </si>
  <si>
    <t>Расходы на выплаты стипендий</t>
  </si>
  <si>
    <t>Итого планируемых выплат премий и грантов (стр. 0300 + стр. 0100 - стр. 0200 - стр. 0400 + стр. 0500)</t>
  </si>
  <si>
    <t>2. Расчет расходов на стипендии и иных расходов социальную поддержку обучающихся за счет средств стипендиального фонда</t>
  </si>
  <si>
    <t>Стипендии</t>
  </si>
  <si>
    <t>Иные расходы на социальную поддержку обучающихся за счет средств стипендиального фонда</t>
  </si>
  <si>
    <t>2.1. Расчет расходов на выплату стипендий</t>
  </si>
  <si>
    <t>2.1.1. Расчет расходов на выплату стипендий  на 2025 год  (на текущий финансовый год)</t>
  </si>
  <si>
    <t>Категория получателей </t>
  </si>
  <si>
    <t>Средний размер выплаты на 1 человека</t>
  </si>
  <si>
    <t>2.1.2. Расчет расходов на выплату стипендий  на 2026 год  (на первый год планового периода)</t>
  </si>
  <si>
    <t>2.1.3. Расчет расходов на выплату стипендий на 2027 год (на второй год планового периода)</t>
  </si>
  <si>
    <t>2.2. Расчет расходов на осуществление иных расходов на социальную поддержку обучающихся за счет средств стипендиального фонда</t>
  </si>
  <si>
    <t>2.2.1. Расчет расходов на осуществление иных расходов на социальную поддержку обучающихся за счет средств стипендиального фонда на 2025 год (на текущий финансовый год)</t>
  </si>
  <si>
    <t>2.2.2. Расчет расходов на осуществление иных расходов на социальную поддержку обучающихся за счет средств стипендиального фонда на 2026 год  (на первый год планового периода)</t>
  </si>
  <si>
    <t>2.2.3. Расчет расходов на осуществление иных расходов на социальную поддержку обучающихся за счет средств стипендиального фонда на 2027 год (на второй год планового периода)</t>
  </si>
  <si>
    <t>Обоснования (расчеты) плановых показателей по выплатам премий и грантов,
 на 2025 год и на плановый период 2026 и 2027 годов.</t>
  </si>
  <si>
    <t>1. Расчет выплат премий и грантов</t>
  </si>
  <si>
    <t>Расходы на выплату премий и грантов</t>
  </si>
  <si>
    <t>2. Расчет расходов на выплату премий и грантов</t>
  </si>
  <si>
    <t>Расходы на выплату премий за достижения в области культуры, искусства, образования, науки и техники, в иных областях</t>
  </si>
  <si>
    <t>Расходы на поощрительные выплаты спортсменам-победителям и призерам спортивных соревнований</t>
  </si>
  <si>
    <t>Расходы на предоставление грантов физическим лицам</t>
  </si>
  <si>
    <t>2.1. Расчет расходов на выплату премий за достижения в области культуры, искусства, образования, науки и техники, в иных областях</t>
  </si>
  <si>
    <t>Категория получателей премий</t>
  </si>
  <si>
    <t>2.2. Расчет расходов на поощрительные выплаты спортсменам-победителям и призерам спортивных соревнований</t>
  </si>
  <si>
    <t>2.3. Расчет расходов на предоставление грантов физическим лицам</t>
  </si>
  <si>
    <t>Обоснования (расчеты) плановых показателей по иным выплатам населению,
 на 2025 год и на плановый период 2026 и 2027 годов.</t>
  </si>
  <si>
    <t>1. Расчет расходов на иные выплаты населению</t>
  </si>
  <si>
    <t>Расходы на иные выплаты населению</t>
  </si>
  <si>
    <t>2. Расчет расходов на иные выплаты населению</t>
  </si>
  <si>
    <t>2.1. Расчет расходов на иные выплаты населению</t>
  </si>
  <si>
    <t>Обоснования (расчеты) плановых показателей на предоставление грантов,
 на 2025 год и на плановый период 2026 и 2027 годов.</t>
  </si>
  <si>
    <t>Расчет выплат на предоставление грантов</t>
  </si>
  <si>
    <t>2. Расчет расходов на предоставление грантов в форме субсидий</t>
  </si>
  <si>
    <t>2.1. Расчет расходов на предоставление грантов  в форме субсидий</t>
  </si>
  <si>
    <t>Наименование гранта</t>
  </si>
  <si>
    <t>Цель предоставления гранта</t>
  </si>
  <si>
    <t>размер одной выплаты</t>
  </si>
  <si>
    <t>количество выплат в год, ед</t>
  </si>
  <si>
    <t>Обоснования (расчеты) плановых показателей на выплаты по исполнению судебных актов,
 на 2025 год и на плановый период 2026 и 2027 годов.</t>
  </si>
  <si>
    <t>1. Расчет выплат по исполнению судебных актов</t>
  </si>
  <si>
    <t>Расходы по исполнению судебных актов</t>
  </si>
  <si>
    <t>Итого планируемых выплат по исполнению судебных актов (стр. 0300 + стр. 0100 - стр. 0200 - стр. 0400 + стр. 0500)</t>
  </si>
  <si>
    <t>2. Расчет расходов по исполнению судебных актов</t>
  </si>
  <si>
    <t>Расходы на исполнение судебных актов и мировых соглашений по возмещению вреда, причиненного в результате деятельности учреждения</t>
  </si>
  <si>
    <t>Внесение на депозитный счет арбитражного суда денежных сумм, необходимых для оплаты судебных издержек, осуществляемое на основании соответствующего судебного акта</t>
  </si>
  <si>
    <t>2.1. Расчет расходов на исполнение судебных актов и мировых соглашений по возмещению вреда, причиненного в результате деятельности учреждения</t>
  </si>
  <si>
    <t>2.2. Расчет расходов на внесение на депозитный счет арбитражного суда денежных сумм, необходимых для оплаты судебных издержек, осуществляемое на основании соответствующего судебного акта</t>
  </si>
  <si>
    <t>Обоснования (расчеты) плановых показателей в части уплаты налога на имущество организаций и земельного налога,
 на 2025 год и на плановый период 2026 и 2027 годов.</t>
  </si>
  <si>
    <t>1. Расчет выплат на уплату налога на имущество организаций и земельного налога</t>
  </si>
  <si>
    <t>Расходы на уплату налога на имущество организаций и земельного налога</t>
  </si>
  <si>
    <t>Итого планируемых выплат на уплату налога на имущество организаций и земельного налога (стр. 0300 + стр. 0100 - стр. 0200 - стр. 0400 + стр. 0500)</t>
  </si>
  <si>
    <t>2. Расчет расходов в части уплаты налога на имущество организаций и земельного налога </t>
  </si>
  <si>
    <t>Налог на имущество организаций</t>
  </si>
  <si>
    <t>Земельный налог</t>
  </si>
  <si>
    <t>3. Расчет объема расходов на уплату налога на имущество организаций по ОКТМО</t>
  </si>
  <si>
    <t>Код ОКТМО, по которому подлежит уплате сумма налога</t>
  </si>
  <si>
    <t>3.1. Расчет расходов на уплату налога на имущество организаций </t>
  </si>
  <si>
    <t>3.1.1. Расчет расходов на уплату налога на имущество организаций на  2025 год (на текущий финансовый год)</t>
  </si>
  <si>
    <t>Среднегодовая стоимость имущества за налоговый период</t>
  </si>
  <si>
    <t>Стоимость льготируемого имущества</t>
  </si>
  <si>
    <t>Налоговая база (гр.2 - гр.5)</t>
  </si>
  <si>
    <t>Код налоговой льготы (в виде понижения налоговой ставки)</t>
  </si>
  <si>
    <t>Налоговая ставка, %</t>
  </si>
  <si>
    <t>Сумма налога за налоговый период (гр.6 х гр.8/100)</t>
  </si>
  <si>
    <t>Налоговая льгота  в виде уменьшения суммы налога, подлежащей уплате в бюджет</t>
  </si>
  <si>
    <t>Сумма налога, уплачиваемая за пределами Российской Федерации</t>
  </si>
  <si>
    <t>Сумма (гр.9 - гр.11 + гр.12)</t>
  </si>
  <si>
    <t>в том числе недвижимое имущество</t>
  </si>
  <si>
    <t>код налоговой льготы</t>
  </si>
  <si>
    <t>среднегодовая стоимость необлагаемого налогом имущества за налоговый период</t>
  </si>
  <si>
    <t>3.1.2. Расчет расходов на уплату налога на имущество организаций на 2026 год (на первый год планового периода)</t>
  </si>
  <si>
    <t>3.1.3. Расчет расходов на уплату налога на имущество организаций на 2027 год (на второй год планового периода) </t>
  </si>
  <si>
    <t>3.2. Расчет расходов на уплату земельного налога</t>
  </si>
  <si>
    <t>Код по ОКТМО муниципального образования, на территории которого расположен земельный участок (доля земельного участка)</t>
  </si>
  <si>
    <t>Кадастровый номер земельного участка</t>
  </si>
  <si>
    <t>3.2.1. Расчет расходов на уплату земельного налога на 2025 год (на текущий финансовый год) </t>
  </si>
  <si>
    <t>Категория земель (код)</t>
  </si>
  <si>
    <t>Кадастровая стоимость (доля кадастровой стоимости) земельного участка</t>
  </si>
  <si>
    <t>Доля налогоплательщика в праве на земельный участок</t>
  </si>
  <si>
    <t>Налоговая льгота в виде доли необлагаемой площади земельного участка (п. 2 ст. 387 Налогового кодекса)</t>
  </si>
  <si>
    <t>Налоговая база</t>
  </si>
  <si>
    <t>Количество полных месяцев владения земельным участком в течение налогового периода</t>
  </si>
  <si>
    <t>Коэффициент владения (Кв)</t>
  </si>
  <si>
    <t>Исчисленная сумма налога</t>
  </si>
  <si>
    <t>Количество полных месяцев использования льготы</t>
  </si>
  <si>
    <t>Коэффициент льготы (Кл)</t>
  </si>
  <si>
    <t>Налоговая льгота в виде</t>
  </si>
  <si>
    <t>Исчисленная сумма налога за налоговый период с учетом льготы</t>
  </si>
  <si>
    <t>Сумма (гр.23)</t>
  </si>
  <si>
    <t>освобождения от налогообложения (п. 2 ст. 387 Налогового кодекса)</t>
  </si>
  <si>
    <t>освобождения от налогообложения (ст. 7, ст. 395 Налогового кодекса)</t>
  </si>
  <si>
    <t>уменьшения суммы налога (п. 2 ст. 387 Налогового кодекса)</t>
  </si>
  <si>
    <t>снижения налоговой ставки (п. 2 ст. 387 Налогового кодекса)</t>
  </si>
  <si>
    <t>сумма (гр.12 х (1 - гр.14)</t>
  </si>
  <si>
    <t>3.2.2. Расчет расходов на уплату земельного налога на 2026 год (на первый год планового периода)</t>
  </si>
  <si>
    <t>3.2.3. Расчет расходов на уплату земельного налога на 2027 год (на второй год планового периода)</t>
  </si>
  <si>
    <t>4. Аналитическое распределение по КОСГУ</t>
  </si>
  <si>
    <t>5. Справочно: аналитическое распределение расходов по источникам финансового обеспечения</t>
  </si>
  <si>
    <t>Обоснования (расчеты) плановых показателей на уплату прочих налогов, сборов,
 на 2025 год и на плановый период 2026 и 2027 годов.</t>
  </si>
  <si>
    <t>1. Расчет выплат на уплату прочих налогов, сборов</t>
  </si>
  <si>
    <t>Расходы на уплату прочих налогов, сборов</t>
  </si>
  <si>
    <t>Итого планируемых выплат по уплате прочих налогов, сборов (стр. 0300 + стр.0100 - стр.0200 - стр. 0400 + стр. 0500)</t>
  </si>
  <si>
    <t>2. Расчет расходов на уплату прочих налогов, сборов</t>
  </si>
  <si>
    <t>Водный налог при заборе воды из водного объекта</t>
  </si>
  <si>
    <t>Водный налог при использовании водного объекта, за исключением забора воды</t>
  </si>
  <si>
    <t>Транспортный налог</t>
  </si>
  <si>
    <t>Иные налоги, сборов (включаемые в состав расходов) в бюджеты бюджетной системы Российской Федерации</t>
  </si>
  <si>
    <t>Государственая пошлина</t>
  </si>
  <si>
    <t>2.1. Расчет расходов на уплату водного налога при заборе воды из водного объекта</t>
  </si>
  <si>
    <t>2.1.1. Расчет расходов на уплату водного налога при заборе воды из водного объекта на 2025 год (на текущий финансовый год) </t>
  </si>
  <si>
    <t>Местоположение объекта</t>
  </si>
  <si>
    <t>Код по ОКТМО</t>
  </si>
  <si>
    <t>Наименование водного объекта</t>
  </si>
  <si>
    <t>Лицензия на водопользование</t>
  </si>
  <si>
    <t>Целевое назначение</t>
  </si>
  <si>
    <t>Код водопользования</t>
  </si>
  <si>
    <t>Лимит водопользования</t>
  </si>
  <si>
    <t>Объем воды, забранной из водного объекта, тыс. куб. м</t>
  </si>
  <si>
    <t>Налоговая ставка</t>
  </si>
  <si>
    <t>Коэффициент установленный ст. 333.12 Налогового кодекса </t>
  </si>
  <si>
    <t>дата</t>
  </si>
  <si>
    <t>номер</t>
  </si>
  <si>
    <t>в пределах установленного лимита</t>
  </si>
  <si>
    <t>сверх установленного лимита</t>
  </si>
  <si>
    <t>при заборе в пределах установленного лимита</t>
  </si>
  <si>
    <t>при заборе сверх установленного лимита</t>
  </si>
  <si>
    <t>для налоговых периодов (п. 1.1 ст. 333.12 Налогового кодекса)</t>
  </si>
  <si>
    <t>для налогоплательщиков,не имеющих средств измерений (п. 4 ст. 333.12 Налогового кодекса)</t>
  </si>
  <si>
    <t>для налогоплательщиков при добычи подземных вод для реализации(п. 5 ст. 333.12 Налогового кодекса)</t>
  </si>
  <si>
    <t>2.1.2. Расчет расходов на уплату водного налога при заборе воды из водного объекта на 2026 год (на первый год планового периода)</t>
  </si>
  <si>
    <t>2.1.3. Расчет расходов на уплату водного налога при заборе воды из водного объекта на 2027 год (на второй год планового периода)</t>
  </si>
  <si>
    <t>2.2. Расчет расходов на уплату водного налога при использовании водного объекта, за исключением забора воды</t>
  </si>
  <si>
    <t>2.2.1. Расчет расходов на уплату водного налога при использовании водного объекта, за исключением забора воды на 2025 год (на текущий финансовый год)</t>
  </si>
  <si>
    <t>Дата и номер документа на водопользование</t>
  </si>
  <si>
    <t>Площадь предоставленного водного пространства, кв. км</t>
  </si>
  <si>
    <t>Количество произведенной электроэнергии, тыс. кВт. Ч</t>
  </si>
  <si>
    <t>Объем древесины, сплавляемой в плотах и кошелях, тыс. куб. м</t>
  </si>
  <si>
    <t>Расстояние сплава, км</t>
  </si>
  <si>
    <t>Коэффициент, установленный ст. 333.12 Налогового кодекса </t>
  </si>
  <si>
    <t>Сумма налога</t>
  </si>
  <si>
    <t>лицензия</t>
  </si>
  <si>
    <t>договор</t>
  </si>
  <si>
    <t>2.2.2. Расчет расходов на уплату водного налога при использовании водного объекта, за исключением забора воды на 2026 год (на первый год планового периода)</t>
  </si>
  <si>
    <t>2.2.3. Расчет расходов на уплату водного налога при использовании водного объекта, за исключением забора воды на 2027 год (на второй год планового периода)</t>
  </si>
  <si>
    <t>2.3. Расчет расходов на уплату транспортного налога</t>
  </si>
  <si>
    <t>2.3.1. Расчет расходов на уплату транспортного налога на 2025 год (на текущий финансовый год)</t>
  </si>
  <si>
    <t>Код по ОКТМО субъекта Российской Федерации</t>
  </si>
  <si>
    <t>Транспортное средство</t>
  </si>
  <si>
    <t>Количество полных месяцев владения</t>
  </si>
  <si>
    <t>Коэффициент владения</t>
  </si>
  <si>
    <t>Доля во владении</t>
  </si>
  <si>
    <t>Повышающий коэффициент, п. 2 ст. 362  Налогового кодекса</t>
  </si>
  <si>
    <t>наименование (марка)</t>
  </si>
  <si>
    <t>код вида</t>
  </si>
  <si>
    <t>регистрационный знак (номер) транспортного средства</t>
  </si>
  <si>
    <t>дата регистрации</t>
  </si>
  <si>
    <t>дата снятия с учета</t>
  </si>
  <si>
    <t>Количество полных месяцев использования налоговой льготы</t>
  </si>
  <si>
    <t>Коэффициент использования налоговой льготы (Кл)</t>
  </si>
  <si>
    <t>Налоговый вычет</t>
  </si>
  <si>
    <t>Исчисленная сумма налога, подлежащая уплате в бюджет</t>
  </si>
  <si>
    <t>освобождения от налогообложения</t>
  </si>
  <si>
    <t>уменьшения суммы налога, подлежащей уплате в бюджет</t>
  </si>
  <si>
    <t>снижения налоговой ставки</t>
  </si>
  <si>
    <t>размер уменьшения суммы налога, %</t>
  </si>
  <si>
    <t>2.3.2. Расчет расходов на уплату транспортного налога на 2026 год (на первый год планового периода)</t>
  </si>
  <si>
    <t>2.3.3. Расчет расходов на уплату транспортного налога на 2027 год (на второй год планового периода)</t>
  </si>
  <si>
    <t>2.4. Расчет объема расходов на уплату иных налогов и сборов</t>
  </si>
  <si>
    <t>2.5. Расчет объема расходов на уплату государственной пошлины</t>
  </si>
  <si>
    <t>Обоснования (расчеты) плановых показателей на уплату штрафов (в том числе административных), пеней и иных платежей,
 на 2025 год и на плановый период 2026 и 2027 годов.</t>
  </si>
  <si>
    <t>1. Расчет выплат в части расходов по уплате иных платежей</t>
  </si>
  <si>
    <t>Уплата иных платежей</t>
  </si>
  <si>
    <t>Итого планируемых выплат по уплате иных платежей (стр. 0300 + стр. 0100 - стр. 0200 - стр. 0400 + стр. 0500)</t>
  </si>
  <si>
    <t>2. Расчет расходов на уплату иных платежей</t>
  </si>
  <si>
    <t>Уплата штрафов (в том числе административных), пеней</t>
  </si>
  <si>
    <t>Плата за загрязнение окружающей среды</t>
  </si>
  <si>
    <t>Платежи в счет возмещения вреда, причиняемого автомобильным дорогам общего пользования</t>
  </si>
  <si>
    <t>Взносы в уставный капитал хозяйственных обществ или складочный капитал хозяйственных партнерств</t>
  </si>
  <si>
    <t>Расходы на обслуживание долговых обязательств</t>
  </si>
  <si>
    <t>Обязательные платежи и сборы, уплачиваемые за пределами территории Российской Федерации</t>
  </si>
  <si>
    <t>Иные платежи</t>
  </si>
  <si>
    <t>2.1. Расчет расходов на уплату штрафов (в том числе административных), пеней</t>
  </si>
  <si>
    <t>2.2. Расчет расходов на плату за загрязнение окружающей среды</t>
  </si>
  <si>
    <t>2.3. Расчет расходов на платежи в счет возмещения вреда, причиняемого автомобильным дорогам общего пользования</t>
  </si>
  <si>
    <t>2.4. Расчет расходов на взносы в уставный капитал хозяйственных обществ или складочный капитал хозяйственных партнерств</t>
  </si>
  <si>
    <t>2.5. Расчет расходов на обслуживание долговых обязательств</t>
  </si>
  <si>
    <t>2.6. Расчет расходов на обязательные платежи и сборы, уплачиваемые за пределами территории Российской Федерации, в иностранной валюте</t>
  </si>
  <si>
    <t>2.7. Расчет расходов на иные платежи</t>
  </si>
  <si>
    <t>Иные платежи (КВР 853) []</t>
  </si>
  <si>
    <t>Штрафы за нарушение законодательства о налогах и сборах, законодательства о страховых взносах</t>
  </si>
  <si>
    <t>292</t>
  </si>
  <si>
    <t>Обоснования (расчеты) плановых показателей выплат на уплату взносов в международные организации,
 на 2025 год и на плановый период 2026 и 2027 годов.</t>
  </si>
  <si>
    <t>1. Расчеты (обоснования) расходов на безвозмездные перечисления организациям</t>
  </si>
  <si>
    <t>Расходы на уплату взносов в международные организации</t>
  </si>
  <si>
    <t>1.2. Расчет расходов на уплату взносов в международные организации</t>
  </si>
  <si>
    <t>Расходы на уплату членских взносов</t>
  </si>
  <si>
    <t>Расходы на уплату целевых взносов</t>
  </si>
  <si>
    <t>Расходы на уплату добровольных взносов</t>
  </si>
  <si>
    <t>2. Расчет расходов на уплату взносов в международные организации</t>
  </si>
  <si>
    <t>2.1. Расчет расходов на уплату членских взносов в международные организации</t>
  </si>
  <si>
    <t>Цель осуществления безвозмездных перечислений</t>
  </si>
  <si>
    <t>2.2. Расчет расходов на уплату целевых взносов в международные организации</t>
  </si>
  <si>
    <t>2.3. Расчет расходов на уплату добровольных взносов в международные организации</t>
  </si>
  <si>
    <t>1. Расчет выплат в целях обеспечения реализации соглашений с правительствами иностранных государств и международными организациями</t>
  </si>
  <si>
    <t>Расходы в целях обеспечения реализации соглашений с правительствами иностранных государств и международными организациями</t>
  </si>
  <si>
    <t>Итого планируемых выплат в целях обеспечения реализации соглашений с правительствами иностранных государств и международными организациями (стр. 0300 + стр. 0100 - стр. 0200 - стр. 0400 + стр. 0500)</t>
  </si>
  <si>
    <t>1.2. Расчет расходов в целях обеспечения реализации соглашений с правительствами иностранных государств и международными организациями</t>
  </si>
  <si>
    <t>2. Расчет расходов в целях обеспечения реализации соглашений по обязательствам перед иностранными государствами и международными организациями</t>
  </si>
  <si>
    <t>Предмет соглашения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</si>
</sst>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0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 style="thin"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  <border>
      <left/>
      <right/>
      <top/>
      <bottom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 style="thin"/>
      <right style="thin"/>
      <top style="thin"/>
      <bottom style="thin"/>
    </border>
    <border>
      <left/>
      <right/>
      <top/>
      <bottom/>
    </border>
    <border>
      <left style="thin"/>
      <right/>
      <top/>
      <bottom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3" fillId="5" borderId="3" applyBorder="0">
      <alignment horizontal="left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right" vertical="center" wrapText="1"/>
    </xf>
    <xf numFmtId="0" fontId="6" fillId="8" borderId="6" applyBorder="0">
      <alignment horizontal="left" vertical="center" wrapText="1"/>
    </xf>
    <xf numFmtId="0" fontId="7" fillId="9" borderId="7" applyBorder="0">
      <alignment horizontal="center" vertical="center" wrapText="1"/>
    </xf>
    <xf numFmtId="0" fontId="8" fillId="10" borderId="8" applyBorder="0">
      <alignment horizontal="center" vertical="center" wrapText="1"/>
    </xf>
    <xf numFmtId="0" fontId="9" fillId="11" borderId="9" applyBorder="0">
      <alignment horizontal="left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center" vertical="center" wrapText="1"/>
    </xf>
    <xf numFmtId="0" fontId="12" fillId="14" borderId="12" applyBorder="0">
      <alignment horizontal="right" vertical="center" wrapText="1"/>
    </xf>
    <xf numFmtId="0" fontId="13" fillId="15" borderId="13" applyBorder="0">
      <alignment horizontal="center" vertical="center" textRotation="90" wrapText="1"/>
    </xf>
    <xf numFmtId="0" fontId="14" fillId="16" borderId="14" applyBorder="0">
      <alignment horizontal="right" vertical="center" wrapText="1"/>
    </xf>
    <xf numFmtId="0" fontId="15" fillId="17" borderId="15" applyBorder="0">
      <alignment horizontal="right" vertical="center" wrapText="1"/>
    </xf>
    <xf numFmtId="0" fontId="16" fillId="18" borderId="16" applyBorder="0">
      <alignment horizontal="righ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center" vertical="center" wrapText="1"/>
    </xf>
    <xf numFmtId="0" fontId="19" fillId="21" borderId="19" applyBorder="0">
      <alignment horizontal="left" vertical="center" wrapText="1"/>
    </xf>
    <xf numFmtId="0" fontId="20" fillId="22" borderId="20" applyBorder="1">
      <alignment horizontal="left" vertical="center" wrapText="1"/>
    </xf>
    <xf numFmtId="0" fontId="21" fillId="23" borderId="21" applyBorder="1">
      <alignment horizontal="left" vertical="center" wrapText="1"/>
    </xf>
    <xf numFmtId="0" fontId="22" fillId="24" borderId="22" applyBorder="1">
      <alignment horizontal="lef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right" vertical="center" wrapText="1"/>
    </xf>
    <xf numFmtId="0" fontId="25" fillId="27" borderId="25" applyBorder="0">
      <alignment horizontal="lef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3" fillId="5" borderId="3" applyBorder="0">
      <alignment horizontal="left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right" vertical="center" wrapText="1"/>
    </xf>
    <xf numFmtId="0" fontId="6" fillId="8" borderId="6" applyBorder="0">
      <alignment horizontal="left" vertical="center" wrapText="1"/>
    </xf>
    <xf numFmtId="0" fontId="7" fillId="9" borderId="7" applyBorder="0">
      <alignment horizontal="center" vertical="center" wrapText="1"/>
    </xf>
    <xf numFmtId="0" fontId="8" fillId="10" borderId="8" applyBorder="0">
      <alignment horizontal="center" vertical="center" wrapText="1"/>
    </xf>
    <xf numFmtId="0" fontId="9" fillId="11" borderId="9" applyBorder="0">
      <alignment horizontal="left" vertical="center" wrapText="1"/>
    </xf>
    <xf numFmtId="0" fontId="10" fillId="12" borderId="10" applyBorder="0">
      <alignment horizontal="center" vertical="center" wrapText="1"/>
    </xf>
    <xf numFmtId="0" fontId="11" fillId="13" borderId="11" applyBorder="0" applyProtection="1">
      <alignment horizontal="center" vertical="center" wrapText="1"/>
      <protection locked="0"/>
    </xf>
    <xf numFmtId="4" fontId="12" fillId="14" borderId="12" applyBorder="0">
      <alignment horizontal="right" vertical="center" wrapText="1" indent="1"/>
    </xf>
    <xf numFmtId="0" fontId="13" fillId="15" borderId="13" applyBorder="0">
      <alignment horizontal="center" vertical="center" textRotation="90" wrapText="1"/>
    </xf>
    <xf numFmtId="4" fontId="14" fillId="16" borderId="14" applyBorder="0">
      <alignment horizontal="right" vertical="center" wrapText="1" indent="1"/>
    </xf>
    <xf numFmtId="4" fontId="15" fillId="17" borderId="15" applyBorder="0">
      <alignment horizontal="right" vertical="center" wrapText="1" indent="1"/>
    </xf>
    <xf numFmtId="0" fontId="16" fillId="18" borderId="16" applyBorder="0">
      <alignment horizontal="righ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center" vertical="center" wrapText="1"/>
    </xf>
    <xf numFmtId="0" fontId="19" fillId="21" borderId="19" applyBorder="0">
      <alignment horizontal="left" vertical="center" wrapText="1"/>
    </xf>
    <xf numFmtId="0" fontId="20" fillId="22" borderId="20" applyBorder="1">
      <alignment horizontal="left" vertical="center" wrapText="1"/>
    </xf>
    <xf numFmtId="0" fontId="21" fillId="23" borderId="21" applyBorder="1">
      <alignment horizontal="left" vertical="center" wrapText="1"/>
    </xf>
    <xf numFmtId="0" fontId="22" fillId="24" borderId="22" applyBorder="1">
      <alignment horizontal="lef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right" vertical="center" wrapText="1"/>
    </xf>
    <xf numFmtId="0" fontId="25" fillId="27" borderId="25" applyBorder="0">
      <alignment horizontal="left" vertical="center" wrapText="1"/>
    </xf>
  </cellXfs>
  <cellStyles>
    <cellStyle name="Normal" xfId="0" builtinId="0" customBuiltin="1"/>
    <cellStyle name="title" xfId="1"/>
    <cellStyle name="bold_center_str" xfId="2"/>
    <cellStyle name="bold_left_str" xfId="3"/>
    <cellStyle name="center_str" xfId="4"/>
    <cellStyle name="righr_str" xfId="5"/>
    <cellStyle name="left_str" xfId="6"/>
    <cellStyle name="center_str_small" xfId="7"/>
    <cellStyle name="border_center_str" xfId="8"/>
    <cellStyle name="border_left_str" xfId="9"/>
    <cellStyle name="border_bold_center_str" xfId="10"/>
    <cellStyle name="bottom_center_str" xfId="11"/>
    <cellStyle name="border_right_num" xfId="12"/>
    <cellStyle name="rotate_border_center_str" xfId="13"/>
    <cellStyle name="border_bold_right_num" xfId="14"/>
    <cellStyle name="bold_border_right_num" xfId="15"/>
    <cellStyle name="right_str" xfId="16"/>
    <cellStyle name="bot_border_left_str" xfId="17"/>
    <cellStyle name="bold_border_center_str" xfId="18"/>
    <cellStyle name="bold_border_left_str" xfId="19"/>
    <cellStyle name="bold_ecp1" xfId="20"/>
    <cellStyle name="bold_ecp2" xfId="21"/>
    <cellStyle name="bold_ecp3" xfId="22"/>
    <cellStyle name="border_bold_right_str" xfId="23"/>
    <cellStyle name="bold_right_str" xfId="24"/>
    <cellStyle name="left_border_left_str" xfId="25"/>
  </cellStyles>
  <dxfs count="0">
</dxf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Relationship Id="rId5" Type="http://schemas.openxmlformats.org/officeDocument/2006/relationships/worksheet" Target="worksheets/sheet5.xml" />
<Relationship Id="rId6" Type="http://schemas.openxmlformats.org/officeDocument/2006/relationships/worksheet" Target="worksheets/sheet6.xml" />
<Relationship Id="rId7" Type="http://schemas.openxmlformats.org/officeDocument/2006/relationships/worksheet" Target="worksheets/sheet7.xml" />
<Relationship Id="rId8" Type="http://schemas.openxmlformats.org/officeDocument/2006/relationships/worksheet" Target="worksheets/sheet8.xml" />
<Relationship Id="rId9" Type="http://schemas.openxmlformats.org/officeDocument/2006/relationships/worksheet" Target="worksheets/sheet9.xml" />
<Relationship Id="rId10" Type="http://schemas.openxmlformats.org/officeDocument/2006/relationships/worksheet" Target="worksheets/sheet10.xml" />
<Relationship Id="rId11" Type="http://schemas.openxmlformats.org/officeDocument/2006/relationships/worksheet" Target="worksheets/sheet11.xml" />
<Relationship Id="rId12" Type="http://schemas.openxmlformats.org/officeDocument/2006/relationships/worksheet" Target="worksheets/sheet12.xml" />
<Relationship Id="rId13" Type="http://schemas.openxmlformats.org/officeDocument/2006/relationships/worksheet" Target="worksheets/sheet13.xml" />
<Relationship Id="rId14" Type="http://schemas.openxmlformats.org/officeDocument/2006/relationships/worksheet" Target="worksheets/sheet14.xml" />
<Relationship Id="rId15" Type="http://schemas.openxmlformats.org/officeDocument/2006/relationships/worksheet" Target="worksheets/sheet15.xml" />
<Relationship Id="rId16" Type="http://schemas.openxmlformats.org/officeDocument/2006/relationships/worksheet" Target="worksheets/sheet16.xml" />
<Relationship Id="rId17" Type="http://schemas.openxmlformats.org/officeDocument/2006/relationships/worksheet" Target="worksheets/sheet17.xml" />
<Relationship Id="rId18" Type="http://schemas.openxmlformats.org/officeDocument/2006/relationships/worksheet" Target="worksheets/sheet18.xml" />
<Relationship Id="rId19" Type="http://schemas.openxmlformats.org/officeDocument/2006/relationships/worksheet" Target="worksheets/sheet19.xml" />
<Relationship Id="rId20" Type="http://schemas.openxmlformats.org/officeDocument/2006/relationships/worksheet" Target="worksheets/sheet20.xml" />
<Relationship Id="rId21" Type="http://schemas.openxmlformats.org/officeDocument/2006/relationships/worksheet" Target="worksheets/sheet21.xml" />
<Relationship Id="rId22" Type="http://schemas.openxmlformats.org/officeDocument/2006/relationships/worksheet" Target="worksheets/sheet22.xml" />
<Relationship Id="rId23" Type="http://schemas.openxmlformats.org/officeDocument/2006/relationships/worksheet" Target="worksheets/sheet23.xml" />
<Relationship Id="rId24" Type="http://schemas.openxmlformats.org/officeDocument/2006/relationships/worksheet" Target="worksheets/sheet24.xml" />
<Relationship Id="rId25" Type="http://schemas.openxmlformats.org/officeDocument/2006/relationships/worksheet" Target="worksheets/sheet25.xml" />
<Relationship Id="rId26" Type="http://schemas.openxmlformats.org/officeDocument/2006/relationships/worksheet" Target="worksheets/sheet26.xml" />
<Relationship Id="rId27" Type="http://schemas.openxmlformats.org/officeDocument/2006/relationships/worksheet" Target="worksheets/sheet27.xml" />
<Relationship Id="rId28" Type="http://schemas.openxmlformats.org/officeDocument/2006/relationships/worksheet" Target="worksheets/sheet28.xml" />
<Relationship Id="rId29" Type="http://schemas.openxmlformats.org/officeDocument/2006/relationships/worksheet" Target="worksheets/sheet29.xml" />
<Relationship Id="rId30" Type="http://schemas.openxmlformats.org/officeDocument/2006/relationships/worksheet" Target="worksheets/sheet30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6" width="11.46" customWidth="1"/>
    <col min="7" max="7" width="34.38" customWidth="1"/>
    <col min="8" max="8" width="11.46" customWidth="1"/>
    <col min="9" max="13" width="17.19" customWidth="1"/>
  </cols>
  <sheetData>
    <row r="1" ht="15" customHeight="1">
</row>
    <row r="2" ht="30" customHeight="1">
      <c r="A2" s="0"/>
      <c r="B2" s="20" t="s">
        <v>0</v>
      </c>
      <c r="C2" s="20"/>
      <c r="D2" s="20"/>
      <c r="E2" s="20"/>
      <c r="F2" s="20"/>
      <c r="G2" s="20"/>
      <c r="H2" s="0"/>
      <c r="I2" s="0"/>
      <c r="J2" s="0"/>
      <c r="K2" s="2" t="s">
        <v>1</v>
      </c>
      <c r="L2" s="2"/>
      <c r="M2" s="2"/>
    </row>
    <row r="3" ht="30" customHeight="1">
      <c r="A3" s="0"/>
      <c r="B3" s="21" t="s">
        <v>2</v>
      </c>
      <c r="C3" s="21"/>
      <c r="D3" s="21"/>
      <c r="E3" s="21"/>
      <c r="F3" s="21"/>
      <c r="G3" s="21"/>
      <c r="H3" s="0"/>
      <c r="I3" s="0"/>
      <c r="J3" s="0"/>
      <c r="K3" s="11" t="s">
        <v>3</v>
      </c>
      <c r="L3" s="11"/>
      <c r="M3" s="11"/>
    </row>
    <row r="4" ht="15" customHeight="1">
      <c r="A4" s="0"/>
      <c r="B4" s="21" t="s">
        <v>4</v>
      </c>
      <c r="C4" s="21"/>
      <c r="D4" s="21"/>
      <c r="E4" s="21"/>
      <c r="F4" s="21"/>
      <c r="G4" s="21"/>
      <c r="H4" s="0"/>
      <c r="I4" s="0"/>
      <c r="J4" s="0"/>
      <c r="K4" s="7" t="s">
        <v>5</v>
      </c>
      <c r="L4" s="7"/>
      <c r="M4" s="7"/>
    </row>
    <row r="5" ht="15" customHeight="1">
      <c r="A5" s="0"/>
      <c r="B5" s="0"/>
      <c r="C5" s="0"/>
      <c r="D5" s="0"/>
      <c r="E5" s="0"/>
      <c r="F5" s="0"/>
      <c r="G5" s="0"/>
      <c r="H5" s="0"/>
      <c r="I5" s="0"/>
      <c r="J5" s="0"/>
      <c r="K5" s="11"/>
      <c r="L5" s="11"/>
      <c r="M5" s="11"/>
    </row>
    <row r="6" ht="15" customHeight="1">
      <c r="A6" s="0"/>
      <c r="B6" s="0"/>
      <c r="C6" s="0"/>
      <c r="D6" s="0"/>
      <c r="E6" s="0"/>
      <c r="F6" s="0"/>
      <c r="G6" s="0"/>
      <c r="H6" s="0"/>
      <c r="I6" s="0"/>
      <c r="J6" s="0"/>
      <c r="K6" s="7" t="s">
        <v>6</v>
      </c>
      <c r="L6" s="7"/>
      <c r="M6" s="7"/>
    </row>
    <row r="7" ht="30" customHeight="1">
      <c r="A7" s="0"/>
      <c r="B7" s="21" t="s">
        <v>7</v>
      </c>
      <c r="C7" s="21"/>
      <c r="D7" s="21"/>
      <c r="E7" s="21"/>
      <c r="F7" s="21"/>
      <c r="G7" s="21"/>
      <c r="H7" s="0"/>
      <c r="I7" s="0"/>
      <c r="J7" s="0"/>
      <c r="K7" s="11"/>
      <c r="L7" s="11" t="s">
        <v>8</v>
      </c>
      <c r="M7" s="11"/>
    </row>
    <row r="8" ht="15" customHeight="1">
      <c r="A8" s="0"/>
      <c r="B8" s="21" t="s">
        <v>9</v>
      </c>
      <c r="C8" s="21"/>
      <c r="D8" s="21"/>
      <c r="E8" s="21"/>
      <c r="F8" s="21"/>
      <c r="G8" s="21"/>
      <c r="H8" s="0"/>
      <c r="I8" s="0"/>
      <c r="J8" s="0"/>
      <c r="K8" s="7" t="s">
        <v>10</v>
      </c>
      <c r="L8" s="7" t="s">
        <v>11</v>
      </c>
      <c r="M8" s="7"/>
    </row>
    <row r="9" ht="30" customHeight="1">
      <c r="A9" s="0"/>
      <c r="B9" s="22" t="s">
        <v>12</v>
      </c>
      <c r="C9" s="22"/>
      <c r="D9" s="22"/>
      <c r="E9" s="22"/>
      <c r="F9" s="22"/>
      <c r="G9" s="22"/>
      <c r="H9" s="0"/>
      <c r="I9" s="0"/>
      <c r="J9" s="0"/>
      <c r="K9" s="11" t="s">
        <v>13</v>
      </c>
      <c r="L9" s="11"/>
      <c r="M9" s="11"/>
    </row>
    <row r="10" ht="20" customHeight="1">
      <c r="A10" s="0"/>
      <c r="B10" s="0"/>
      <c r="C10" s="0"/>
      <c r="D10" s="0"/>
      <c r="E10" s="0"/>
      <c r="F10" s="0"/>
      <c r="G10" s="0"/>
      <c r="H10" s="0"/>
      <c r="I10" s="0"/>
      <c r="J10" s="0"/>
      <c r="K10" s="4" t="s">
        <v>14</v>
      </c>
      <c r="L10" s="4"/>
      <c r="M10" s="4"/>
    </row>
    <row r="11" ht="20" customHeight="1">
</row>
    <row r="12" ht="30" customHeight="1">
      <c r="A12" s="1" t="s">
        <v>15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30" customHeight="1">
      <c r="A13" s="1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30" customHeight="1">
      <c r="A14" s="0"/>
      <c r="B14" s="0"/>
      <c r="C14" s="0"/>
      <c r="D14" s="0"/>
      <c r="E14" s="0"/>
      <c r="F14" s="0"/>
      <c r="G14" s="1" t="s">
        <v>13</v>
      </c>
      <c r="H14" s="1"/>
      <c r="I14" s="1"/>
      <c r="J14" s="0"/>
      <c r="K14" s="5"/>
      <c r="L14" s="8" t="s">
        <v>17</v>
      </c>
      <c r="M14" s="8"/>
    </row>
    <row r="15" ht="30" customHeight="1">
      <c r="A15" s="0"/>
      <c r="B15" s="0"/>
      <c r="C15" s="0"/>
      <c r="D15" s="0"/>
      <c r="E15" s="0"/>
      <c r="F15" s="0"/>
      <c r="G15" s="0"/>
      <c r="H15" s="0"/>
      <c r="I15" s="0"/>
      <c r="J15" s="0"/>
      <c r="K15" s="5" t="s">
        <v>18</v>
      </c>
      <c r="L15" s="8" t="s">
        <v>19</v>
      </c>
      <c r="M15" s="8"/>
    </row>
    <row r="16" ht="3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5" t="s">
        <v>20</v>
      </c>
      <c r="L16" s="8" t="s">
        <v>21</v>
      </c>
      <c r="M16" s="8"/>
    </row>
    <row r="17" ht="30" customHeight="1">
      <c r="A17" s="9" t="s">
        <v>22</v>
      </c>
      <c r="B17" s="9"/>
      <c r="C17" s="9"/>
      <c r="D17" s="9"/>
      <c r="E17" s="9" t="s">
        <v>23</v>
      </c>
      <c r="F17" s="9"/>
      <c r="G17" s="9"/>
      <c r="H17" s="9"/>
      <c r="I17" s="9"/>
      <c r="J17" s="9"/>
      <c r="K17" s="5" t="s">
        <v>24</v>
      </c>
      <c r="L17" s="8" t="s">
        <v>25</v>
      </c>
      <c r="M17" s="8"/>
    </row>
    <row r="18" ht="30" customHeight="1">
      <c r="A18" s="9" t="s">
        <v>26</v>
      </c>
      <c r="B18" s="9"/>
      <c r="C18" s="9"/>
      <c r="D18" s="9"/>
      <c r="E18" s="9" t="s">
        <v>27</v>
      </c>
      <c r="F18" s="9"/>
      <c r="G18" s="9"/>
      <c r="H18" s="9"/>
      <c r="I18" s="9"/>
      <c r="J18" s="9"/>
      <c r="K18" s="5" t="s">
        <v>20</v>
      </c>
      <c r="L18" s="8"/>
      <c r="M18" s="8"/>
    </row>
    <row r="19" ht="30" customHeight="1">
      <c r="A19" s="9" t="s">
        <v>28</v>
      </c>
      <c r="B19" s="9"/>
      <c r="C19" s="9"/>
      <c r="D19" s="9"/>
      <c r="E19" s="9" t="s">
        <v>29</v>
      </c>
      <c r="F19" s="9"/>
      <c r="G19" s="9"/>
      <c r="H19" s="9"/>
      <c r="I19" s="9"/>
      <c r="J19" s="9"/>
      <c r="K19" s="5" t="s">
        <v>30</v>
      </c>
      <c r="L19" s="8"/>
      <c r="M19" s="8"/>
    </row>
    <row r="20" ht="30" customHeight="1">
      <c r="A20" s="9" t="s">
        <v>31</v>
      </c>
      <c r="B20" s="9"/>
      <c r="C20" s="9"/>
      <c r="D20" s="9"/>
      <c r="E20" s="9"/>
      <c r="F20" s="9"/>
      <c r="G20" s="9"/>
      <c r="H20" s="9"/>
      <c r="I20" s="9"/>
      <c r="J20" s="9"/>
      <c r="K20" s="5" t="s">
        <v>32</v>
      </c>
      <c r="L20" s="8" t="s">
        <v>33</v>
      </c>
      <c r="M20" s="8"/>
    </row>
  </sheetData>
  <sheetProtection password="CD12" sheet="1" objects="1" scenarios="1"/>
  <mergeCells>
    <mergeCell ref="B2:G2"/>
    <mergeCell ref="K2:M2"/>
    <mergeCell ref="B3:G3"/>
    <mergeCell ref="K3:M3"/>
    <mergeCell ref="B4:G4"/>
    <mergeCell ref="K4:M4"/>
    <mergeCell ref="K5:M5"/>
    <mergeCell ref="K6:M6"/>
    <mergeCell ref="B7:G7"/>
    <mergeCell ref="L7:M7"/>
    <mergeCell ref="B8:G8"/>
    <mergeCell ref="L8:M8"/>
    <mergeCell ref="B9:G9"/>
    <mergeCell ref="K9:M9"/>
    <mergeCell ref="K10:M10"/>
    <mergeCell ref="A12:M12"/>
    <mergeCell ref="A13:M13"/>
    <mergeCell ref="G14:I14"/>
    <mergeCell ref="L14:M14"/>
    <mergeCell ref="L15:M15"/>
    <mergeCell ref="L16:M16"/>
    <mergeCell ref="A17:D17"/>
    <mergeCell ref="E17:J17"/>
    <mergeCell ref="L17:M17"/>
    <mergeCell ref="A18:D18"/>
    <mergeCell ref="E18:J18"/>
    <mergeCell ref="L18:M18"/>
    <mergeCell ref="A19:D19"/>
    <mergeCell ref="E19:J19"/>
    <mergeCell ref="L19:M19"/>
    <mergeCell ref="A20:D20"/>
    <mergeCell ref="E20:J20"/>
    <mergeCell ref="L20:M20"/>
  </mergeCells>
  <phoneticPr fontId="0" type="noConversion"/>
  <pageMargins left="0.4" right="0.4" top="0.4" bottom="0.4" header="0.1" footer="0.1"/>
  <pageSetup paperSize="9" fitToHeight="0" orientation="landscape" verticalDpi="0" r:id="rId1"/>
  <headerFooter>
    <oddHeader>&amp;R&amp;R&amp;"Verdana,полужирный" &amp;12 &amp;K00-00925199.O_9.381077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3" width="11.46" customWidth="1"/>
    <col min="4" max="7" width="22.92" customWidth="1"/>
  </cols>
  <sheetData>
    <row r="1" ht="15" customHeight="1">
</row>
    <row r="2" ht="25" customHeight="1">
      <c r="A2" s="2" t="s">
        <v>34</v>
      </c>
      <c r="B2" s="2"/>
      <c r="C2" s="2"/>
      <c r="D2" s="2"/>
      <c r="E2" s="2"/>
      <c r="F2" s="2"/>
      <c r="G2" s="2"/>
    </row>
    <row r="3" ht="15" customHeight="1">
</row>
    <row r="4" ht="40" customHeight="1">
      <c r="A4" s="8" t="s">
        <v>35</v>
      </c>
      <c r="B4" s="8" t="s">
        <v>36</v>
      </c>
      <c r="C4" s="8" t="s">
        <v>37</v>
      </c>
      <c r="D4" s="8" t="s">
        <v>38</v>
      </c>
      <c r="E4" s="8"/>
      <c r="F4" s="8"/>
      <c r="G4" s="8"/>
    </row>
    <row r="5" ht="40" customHeight="1">
      <c r="A5" s="8"/>
      <c r="B5" s="8"/>
      <c r="C5" s="8"/>
      <c r="D5" s="8" t="s">
        <v>39</v>
      </c>
      <c r="E5" s="8" t="s">
        <v>40</v>
      </c>
      <c r="F5" s="8" t="s">
        <v>41</v>
      </c>
      <c r="G5" s="8" t="s">
        <v>42</v>
      </c>
    </row>
    <row r="6" ht="20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ht="25" customHeight="1">
      <c r="A7" s="9" t="s">
        <v>43</v>
      </c>
      <c r="B7" s="8" t="s">
        <v>44</v>
      </c>
      <c r="C7" s="8" t="s">
        <v>45</v>
      </c>
      <c r="D7" s="12">
        <v>1736</v>
      </c>
      <c r="E7" s="12">
        <v>0</v>
      </c>
      <c r="F7" s="12">
        <v>0</v>
      </c>
      <c r="G7" s="12" t="s">
        <v>46</v>
      </c>
    </row>
    <row r="8" ht="25" customHeight="1">
      <c r="A8" s="9" t="s">
        <v>47</v>
      </c>
      <c r="B8" s="8" t="s">
        <v>48</v>
      </c>
      <c r="C8" s="8" t="s">
        <v>45</v>
      </c>
      <c r="D8" s="12">
        <v>0</v>
      </c>
      <c r="E8" s="12">
        <v>0</v>
      </c>
      <c r="F8" s="12">
        <v>0</v>
      </c>
      <c r="G8" s="12">
        <v>0</v>
      </c>
    </row>
    <row r="9" ht="25" customHeight="1">
      <c r="A9" s="9" t="s">
        <v>49</v>
      </c>
      <c r="B9" s="8" t="s">
        <v>50</v>
      </c>
      <c r="C9" s="8" t="s">
        <v>45</v>
      </c>
      <c r="D9" s="12">
        <v>49325223.32</v>
      </c>
      <c r="E9" s="12">
        <v>49936682.32</v>
      </c>
      <c r="F9" s="12">
        <v>49936682.32</v>
      </c>
      <c r="G9" s="12" t="s">
        <v>46</v>
      </c>
    </row>
    <row r="10" ht="38" customHeight="1">
      <c r="A10" s="9" t="s">
        <v>51</v>
      </c>
      <c r="B10" s="8" t="s">
        <v>52</v>
      </c>
      <c r="C10" s="8" t="s">
        <v>53</v>
      </c>
      <c r="D10" s="12" t="s">
        <v>46</v>
      </c>
      <c r="E10" s="12" t="s">
        <v>46</v>
      </c>
      <c r="F10" s="12" t="s">
        <v>46</v>
      </c>
      <c r="G10" s="12" t="s">
        <v>46</v>
      </c>
    </row>
    <row r="11" ht="50" customHeight="1">
      <c r="A11" s="9" t="s">
        <v>54</v>
      </c>
      <c r="B11" s="8" t="s">
        <v>55</v>
      </c>
      <c r="C11" s="8" t="s">
        <v>56</v>
      </c>
      <c r="D11" s="12">
        <v>49325223.32</v>
      </c>
      <c r="E11" s="12">
        <v>49936682.32</v>
      </c>
      <c r="F11" s="12">
        <v>49936682.32</v>
      </c>
      <c r="G11" s="12" t="s">
        <v>46</v>
      </c>
    </row>
    <row r="12" ht="63" customHeight="1">
      <c r="A12" s="9" t="s">
        <v>57</v>
      </c>
      <c r="B12" s="8" t="s">
        <v>58</v>
      </c>
      <c r="C12" s="8" t="s">
        <v>56</v>
      </c>
      <c r="D12" s="12">
        <v>49325223.32</v>
      </c>
      <c r="E12" s="12">
        <v>49936682.32</v>
      </c>
      <c r="F12" s="12">
        <v>49936682.32</v>
      </c>
      <c r="G12" s="12" t="s">
        <v>46</v>
      </c>
    </row>
    <row r="13" ht="75" customHeight="1">
      <c r="A13" s="9" t="s">
        <v>59</v>
      </c>
      <c r="B13" s="8" t="s">
        <v>60</v>
      </c>
      <c r="C13" s="8" t="s">
        <v>56</v>
      </c>
      <c r="D13" s="12" t="s">
        <v>46</v>
      </c>
      <c r="E13" s="12" t="s">
        <v>46</v>
      </c>
      <c r="F13" s="12" t="s">
        <v>46</v>
      </c>
      <c r="G13" s="12" t="s">
        <v>46</v>
      </c>
    </row>
    <row r="14" ht="25" customHeight="1">
      <c r="A14" s="9" t="s">
        <v>61</v>
      </c>
      <c r="B14" s="8" t="s">
        <v>62</v>
      </c>
      <c r="C14" s="8" t="s">
        <v>56</v>
      </c>
      <c r="D14" s="12" t="s">
        <v>46</v>
      </c>
      <c r="E14" s="12" t="s">
        <v>46</v>
      </c>
      <c r="F14" s="12" t="s">
        <v>46</v>
      </c>
      <c r="G14" s="12" t="s">
        <v>46</v>
      </c>
    </row>
    <row r="15" ht="25" customHeight="1">
      <c r="A15" s="9" t="s">
        <v>63</v>
      </c>
      <c r="B15" s="8" t="s">
        <v>64</v>
      </c>
      <c r="C15" s="8" t="s">
        <v>65</v>
      </c>
      <c r="D15" s="12" t="s">
        <v>46</v>
      </c>
      <c r="E15" s="12" t="s">
        <v>46</v>
      </c>
      <c r="F15" s="12" t="s">
        <v>46</v>
      </c>
      <c r="G15" s="12" t="s">
        <v>46</v>
      </c>
    </row>
    <row r="16" ht="25" customHeight="1">
      <c r="A16" s="9" t="s">
        <v>66</v>
      </c>
      <c r="B16" s="8" t="s">
        <v>67</v>
      </c>
      <c r="C16" s="8" t="s">
        <v>68</v>
      </c>
      <c r="D16" s="12" t="s">
        <v>46</v>
      </c>
      <c r="E16" s="12" t="s">
        <v>46</v>
      </c>
      <c r="F16" s="12" t="s">
        <v>46</v>
      </c>
      <c r="G16" s="12" t="s">
        <v>46</v>
      </c>
    </row>
    <row r="17" ht="38" customHeight="1">
      <c r="A17" s="9" t="s">
        <v>69</v>
      </c>
      <c r="B17" s="8" t="s">
        <v>70</v>
      </c>
      <c r="C17" s="8" t="s">
        <v>68</v>
      </c>
      <c r="D17" s="12" t="s">
        <v>46</v>
      </c>
      <c r="E17" s="12" t="s">
        <v>46</v>
      </c>
      <c r="F17" s="12" t="s">
        <v>46</v>
      </c>
      <c r="G17" s="12" t="s">
        <v>46</v>
      </c>
    </row>
    <row r="18" ht="25" customHeight="1">
      <c r="A18" s="9" t="s">
        <v>71</v>
      </c>
      <c r="B18" s="8" t="s">
        <v>72</v>
      </c>
      <c r="C18" s="8" t="s">
        <v>68</v>
      </c>
      <c r="D18" s="12" t="s">
        <v>46</v>
      </c>
      <c r="E18" s="12" t="s">
        <v>46</v>
      </c>
      <c r="F18" s="12" t="s">
        <v>46</v>
      </c>
      <c r="G18" s="12" t="s">
        <v>46</v>
      </c>
    </row>
    <row r="19" ht="75" customHeight="1">
      <c r="A19" s="9" t="s">
        <v>73</v>
      </c>
      <c r="B19" s="8" t="s">
        <v>74</v>
      </c>
      <c r="C19" s="8" t="s">
        <v>68</v>
      </c>
      <c r="D19" s="12" t="s">
        <v>46</v>
      </c>
      <c r="E19" s="12" t="s">
        <v>46</v>
      </c>
      <c r="F19" s="12" t="s">
        <v>46</v>
      </c>
      <c r="G19" s="12" t="s">
        <v>46</v>
      </c>
    </row>
    <row r="20" ht="25" customHeight="1">
      <c r="A20" s="9" t="s">
        <v>75</v>
      </c>
      <c r="B20" s="8" t="s">
        <v>76</v>
      </c>
      <c r="C20" s="8" t="s">
        <v>77</v>
      </c>
      <c r="D20" s="12" t="s">
        <v>46</v>
      </c>
      <c r="E20" s="12" t="s">
        <v>46</v>
      </c>
      <c r="F20" s="12" t="s">
        <v>46</v>
      </c>
      <c r="G20" s="12" t="s">
        <v>46</v>
      </c>
    </row>
    <row r="21" ht="25" customHeight="1">
      <c r="A21" s="9" t="s">
        <v>78</v>
      </c>
      <c r="B21" s="8" t="s">
        <v>79</v>
      </c>
      <c r="C21" s="8" t="s">
        <v>45</v>
      </c>
      <c r="D21" s="12" t="s">
        <v>46</v>
      </c>
      <c r="E21" s="12" t="s">
        <v>46</v>
      </c>
      <c r="F21" s="12" t="s">
        <v>46</v>
      </c>
      <c r="G21" s="12" t="s">
        <v>46</v>
      </c>
    </row>
    <row r="22" ht="63" customHeight="1">
      <c r="A22" s="9" t="s">
        <v>80</v>
      </c>
      <c r="B22" s="8" t="s">
        <v>81</v>
      </c>
      <c r="C22" s="8" t="s">
        <v>82</v>
      </c>
      <c r="D22" s="12" t="s">
        <v>46</v>
      </c>
      <c r="E22" s="12" t="s">
        <v>46</v>
      </c>
      <c r="F22" s="12" t="s">
        <v>46</v>
      </c>
      <c r="G22" s="12" t="s">
        <v>46</v>
      </c>
    </row>
    <row r="23" ht="38" customHeight="1">
      <c r="A23" s="9" t="s">
        <v>83</v>
      </c>
      <c r="B23" s="8" t="s">
        <v>84</v>
      </c>
      <c r="C23" s="8" t="s">
        <v>85</v>
      </c>
      <c r="D23" s="12" t="s">
        <v>46</v>
      </c>
      <c r="E23" s="12" t="s">
        <v>46</v>
      </c>
      <c r="F23" s="12" t="s">
        <v>46</v>
      </c>
      <c r="G23" s="12" t="s">
        <v>46</v>
      </c>
    </row>
    <row r="24" ht="25" customHeight="1">
      <c r="A24" s="9" t="s">
        <v>86</v>
      </c>
      <c r="B24" s="8" t="s">
        <v>87</v>
      </c>
      <c r="C24" s="8" t="s">
        <v>88</v>
      </c>
      <c r="D24" s="12" t="s">
        <v>46</v>
      </c>
      <c r="E24" s="12" t="s">
        <v>46</v>
      </c>
      <c r="F24" s="12" t="s">
        <v>46</v>
      </c>
      <c r="G24" s="12" t="s">
        <v>46</v>
      </c>
    </row>
    <row r="25" ht="25" customHeight="1">
      <c r="A25" s="9" t="s">
        <v>89</v>
      </c>
      <c r="B25" s="8" t="s">
        <v>90</v>
      </c>
      <c r="C25" s="8" t="s">
        <v>91</v>
      </c>
      <c r="D25" s="12" t="s">
        <v>46</v>
      </c>
      <c r="E25" s="12" t="s">
        <v>46</v>
      </c>
      <c r="F25" s="12" t="s">
        <v>46</v>
      </c>
      <c r="G25" s="12" t="s">
        <v>46</v>
      </c>
    </row>
    <row r="26" ht="25" customHeight="1">
      <c r="A26" s="9" t="s">
        <v>92</v>
      </c>
      <c r="B26" s="8" t="s">
        <v>93</v>
      </c>
      <c r="C26" s="8" t="s">
        <v>94</v>
      </c>
      <c r="D26" s="12" t="s">
        <v>46</v>
      </c>
      <c r="E26" s="12" t="s">
        <v>46</v>
      </c>
      <c r="F26" s="12" t="s">
        <v>46</v>
      </c>
      <c r="G26" s="12" t="s">
        <v>46</v>
      </c>
    </row>
    <row r="27" ht="25" customHeight="1">
      <c r="A27" s="9" t="s">
        <v>95</v>
      </c>
      <c r="B27" s="8" t="s">
        <v>96</v>
      </c>
      <c r="C27" s="8" t="s">
        <v>97</v>
      </c>
      <c r="D27" s="12" t="s">
        <v>46</v>
      </c>
      <c r="E27" s="12" t="s">
        <v>46</v>
      </c>
      <c r="F27" s="12" t="s">
        <v>46</v>
      </c>
      <c r="G27" s="12" t="s">
        <v>46</v>
      </c>
    </row>
    <row r="28" ht="25" customHeight="1">
      <c r="A28" s="9" t="s">
        <v>98</v>
      </c>
      <c r="B28" s="8" t="s">
        <v>99</v>
      </c>
      <c r="C28" s="8" t="s">
        <v>100</v>
      </c>
      <c r="D28" s="12" t="s">
        <v>46</v>
      </c>
      <c r="E28" s="12" t="s">
        <v>46</v>
      </c>
      <c r="F28" s="12" t="s">
        <v>46</v>
      </c>
      <c r="G28" s="12" t="s">
        <v>46</v>
      </c>
    </row>
    <row r="29" ht="63" customHeight="1">
      <c r="A29" s="9" t="s">
        <v>101</v>
      </c>
      <c r="B29" s="8" t="s">
        <v>102</v>
      </c>
      <c r="C29" s="8" t="s">
        <v>103</v>
      </c>
      <c r="D29" s="12" t="s">
        <v>46</v>
      </c>
      <c r="E29" s="12" t="s">
        <v>46</v>
      </c>
      <c r="F29" s="12" t="s">
        <v>46</v>
      </c>
      <c r="G29" s="12" t="s">
        <v>46</v>
      </c>
    </row>
    <row r="30" ht="50" customHeight="1">
      <c r="A30" s="9" t="s">
        <v>104</v>
      </c>
      <c r="B30" s="8" t="s">
        <v>105</v>
      </c>
      <c r="C30" s="8" t="s">
        <v>106</v>
      </c>
      <c r="D30" s="12" t="s">
        <v>46</v>
      </c>
      <c r="E30" s="12" t="s">
        <v>46</v>
      </c>
      <c r="F30" s="12" t="s">
        <v>46</v>
      </c>
      <c r="G30" s="12" t="s">
        <v>46</v>
      </c>
    </row>
    <row r="31" ht="50" customHeight="1">
      <c r="A31" s="9" t="s">
        <v>107</v>
      </c>
      <c r="B31" s="8" t="s">
        <v>108</v>
      </c>
      <c r="C31" s="8" t="s">
        <v>109</v>
      </c>
      <c r="D31" s="12" t="s">
        <v>46</v>
      </c>
      <c r="E31" s="12" t="s">
        <v>46</v>
      </c>
      <c r="F31" s="12" t="s">
        <v>46</v>
      </c>
      <c r="G31" s="12" t="s">
        <v>46</v>
      </c>
    </row>
    <row r="32" ht="25" customHeight="1">
      <c r="A32" s="9" t="s">
        <v>110</v>
      </c>
      <c r="B32" s="8" t="s">
        <v>111</v>
      </c>
      <c r="C32" s="8" t="s">
        <v>45</v>
      </c>
      <c r="D32" s="12" t="s">
        <v>46</v>
      </c>
      <c r="E32" s="12" t="s">
        <v>46</v>
      </c>
      <c r="F32" s="12" t="s">
        <v>46</v>
      </c>
      <c r="G32" s="12" t="s">
        <v>46</v>
      </c>
    </row>
    <row r="33" ht="38" customHeight="1">
      <c r="A33" s="9" t="s">
        <v>112</v>
      </c>
      <c r="B33" s="8" t="s">
        <v>113</v>
      </c>
      <c r="C33" s="8" t="s">
        <v>114</v>
      </c>
      <c r="D33" s="12" t="s">
        <v>46</v>
      </c>
      <c r="E33" s="12" t="s">
        <v>46</v>
      </c>
      <c r="F33" s="12" t="s">
        <v>46</v>
      </c>
      <c r="G33" s="12" t="s">
        <v>46</v>
      </c>
    </row>
    <row r="34" ht="50" customHeight="1">
      <c r="A34" s="9" t="s">
        <v>115</v>
      </c>
      <c r="B34" s="8" t="s">
        <v>116</v>
      </c>
      <c r="C34" s="8" t="s">
        <v>114</v>
      </c>
      <c r="D34" s="12" t="s">
        <v>46</v>
      </c>
      <c r="E34" s="12" t="s">
        <v>46</v>
      </c>
      <c r="F34" s="12" t="s">
        <v>46</v>
      </c>
      <c r="G34" s="12" t="s">
        <v>46</v>
      </c>
    </row>
    <row r="35" ht="50" customHeight="1">
      <c r="A35" s="9" t="s">
        <v>117</v>
      </c>
      <c r="B35" s="8" t="s">
        <v>118</v>
      </c>
      <c r="C35" s="8" t="s">
        <v>119</v>
      </c>
      <c r="D35" s="12" t="s">
        <v>46</v>
      </c>
      <c r="E35" s="12" t="s">
        <v>46</v>
      </c>
      <c r="F35" s="12" t="s">
        <v>46</v>
      </c>
      <c r="G35" s="12" t="s">
        <v>46</v>
      </c>
    </row>
    <row r="36" ht="25" customHeight="1">
      <c r="A36" s="9" t="s">
        <v>120</v>
      </c>
      <c r="B36" s="8" t="s">
        <v>121</v>
      </c>
      <c r="C36" s="8" t="s">
        <v>122</v>
      </c>
      <c r="D36" s="12" t="s">
        <v>46</v>
      </c>
      <c r="E36" s="12" t="s">
        <v>46</v>
      </c>
      <c r="F36" s="12" t="s">
        <v>46</v>
      </c>
      <c r="G36" s="12" t="s">
        <v>46</v>
      </c>
    </row>
    <row r="37" ht="25" customHeight="1">
      <c r="A37" s="9" t="s">
        <v>123</v>
      </c>
      <c r="B37" s="8" t="s">
        <v>124</v>
      </c>
      <c r="C37" s="8" t="s">
        <v>45</v>
      </c>
      <c r="D37" s="12">
        <v>49326959.32</v>
      </c>
      <c r="E37" s="12">
        <v>49936682.32</v>
      </c>
      <c r="F37" s="12">
        <v>49936682.32</v>
      </c>
      <c r="G37" s="12">
        <v>0</v>
      </c>
    </row>
    <row r="38" ht="38" customHeight="1">
      <c r="A38" s="9" t="s">
        <v>125</v>
      </c>
      <c r="B38" s="8" t="s">
        <v>126</v>
      </c>
      <c r="C38" s="8" t="s">
        <v>45</v>
      </c>
      <c r="D38" s="12">
        <v>14654044.49</v>
      </c>
      <c r="E38" s="12">
        <v>15265503.49</v>
      </c>
      <c r="F38" s="12">
        <v>15265503.49</v>
      </c>
      <c r="G38" s="12">
        <v>0</v>
      </c>
    </row>
    <row r="39" ht="38" customHeight="1">
      <c r="A39" s="9" t="s">
        <v>127</v>
      </c>
      <c r="B39" s="8" t="s">
        <v>128</v>
      </c>
      <c r="C39" s="8" t="s">
        <v>129</v>
      </c>
      <c r="D39" s="12">
        <v>11220510.36</v>
      </c>
      <c r="E39" s="12">
        <v>11690140.93</v>
      </c>
      <c r="F39" s="12">
        <v>11690140.93</v>
      </c>
      <c r="G39" s="12">
        <v>0</v>
      </c>
    </row>
    <row r="40" ht="50" customHeight="1">
      <c r="A40" s="9" t="s">
        <v>130</v>
      </c>
      <c r="B40" s="8" t="s">
        <v>131</v>
      </c>
      <c r="C40" s="8" t="s">
        <v>132</v>
      </c>
      <c r="D40" s="12">
        <v>54000</v>
      </c>
      <c r="E40" s="12">
        <v>54000</v>
      </c>
      <c r="F40" s="12">
        <v>54000</v>
      </c>
      <c r="G40" s="12">
        <v>0</v>
      </c>
    </row>
    <row r="41" ht="50" customHeight="1">
      <c r="A41" s="9" t="s">
        <v>133</v>
      </c>
      <c r="B41" s="8" t="s">
        <v>134</v>
      </c>
      <c r="C41" s="8" t="s">
        <v>135</v>
      </c>
      <c r="D41" s="12" t="s">
        <v>46</v>
      </c>
      <c r="E41" s="12" t="s">
        <v>46</v>
      </c>
      <c r="F41" s="12" t="s">
        <v>46</v>
      </c>
      <c r="G41" s="12" t="s">
        <v>46</v>
      </c>
    </row>
    <row r="42" ht="75" customHeight="1">
      <c r="A42" s="9" t="s">
        <v>136</v>
      </c>
      <c r="B42" s="8" t="s">
        <v>137</v>
      </c>
      <c r="C42" s="8" t="s">
        <v>138</v>
      </c>
      <c r="D42" s="12">
        <v>3379534.13</v>
      </c>
      <c r="E42" s="12">
        <v>3521362.56</v>
      </c>
      <c r="F42" s="12">
        <v>3521362.56</v>
      </c>
      <c r="G42" s="12">
        <v>0</v>
      </c>
    </row>
    <row r="43" ht="38" customHeight="1">
      <c r="A43" s="9" t="s">
        <v>139</v>
      </c>
      <c r="B43" s="8" t="s">
        <v>140</v>
      </c>
      <c r="C43" s="8" t="s">
        <v>138</v>
      </c>
      <c r="D43" s="12">
        <v>3379534.13</v>
      </c>
      <c r="E43" s="12">
        <v>3521362.56</v>
      </c>
      <c r="F43" s="12">
        <v>3521362.56</v>
      </c>
      <c r="G43" s="12">
        <v>0</v>
      </c>
    </row>
    <row r="44" ht="25" customHeight="1">
      <c r="A44" s="9" t="s">
        <v>141</v>
      </c>
      <c r="B44" s="8" t="s">
        <v>142</v>
      </c>
      <c r="C44" s="8" t="s">
        <v>138</v>
      </c>
      <c r="D44" s="12" t="s">
        <v>46</v>
      </c>
      <c r="E44" s="12" t="s">
        <v>46</v>
      </c>
      <c r="F44" s="12" t="s">
        <v>46</v>
      </c>
      <c r="G44" s="12" t="s">
        <v>46</v>
      </c>
    </row>
    <row r="45" ht="50" customHeight="1">
      <c r="A45" s="9" t="s">
        <v>143</v>
      </c>
      <c r="B45" s="8" t="s">
        <v>144</v>
      </c>
      <c r="C45" s="8" t="s">
        <v>145</v>
      </c>
      <c r="D45" s="12" t="s">
        <v>46</v>
      </c>
      <c r="E45" s="12" t="s">
        <v>46</v>
      </c>
      <c r="F45" s="12" t="s">
        <v>46</v>
      </c>
      <c r="G45" s="12" t="s">
        <v>46</v>
      </c>
    </row>
    <row r="46" ht="63" customHeight="1">
      <c r="A46" s="9" t="s">
        <v>146</v>
      </c>
      <c r="B46" s="8" t="s">
        <v>147</v>
      </c>
      <c r="C46" s="8" t="s">
        <v>148</v>
      </c>
      <c r="D46" s="12" t="s">
        <v>46</v>
      </c>
      <c r="E46" s="12" t="s">
        <v>46</v>
      </c>
      <c r="F46" s="12" t="s">
        <v>46</v>
      </c>
      <c r="G46" s="12" t="s">
        <v>46</v>
      </c>
    </row>
    <row r="47" ht="50" customHeight="1">
      <c r="A47" s="9" t="s">
        <v>149</v>
      </c>
      <c r="B47" s="8" t="s">
        <v>150</v>
      </c>
      <c r="C47" s="8" t="s">
        <v>151</v>
      </c>
      <c r="D47" s="12" t="s">
        <v>46</v>
      </c>
      <c r="E47" s="12" t="s">
        <v>46</v>
      </c>
      <c r="F47" s="12" t="s">
        <v>46</v>
      </c>
      <c r="G47" s="12" t="s">
        <v>46</v>
      </c>
    </row>
    <row r="48" ht="63" customHeight="1">
      <c r="A48" s="9" t="s">
        <v>152</v>
      </c>
      <c r="B48" s="8" t="s">
        <v>153</v>
      </c>
      <c r="C48" s="8" t="s">
        <v>154</v>
      </c>
      <c r="D48" s="12" t="s">
        <v>46</v>
      </c>
      <c r="E48" s="12" t="s">
        <v>46</v>
      </c>
      <c r="F48" s="12" t="s">
        <v>46</v>
      </c>
      <c r="G48" s="12" t="s">
        <v>46</v>
      </c>
    </row>
    <row r="49" ht="25" customHeight="1">
      <c r="A49" s="9" t="s">
        <v>155</v>
      </c>
      <c r="B49" s="8" t="s">
        <v>156</v>
      </c>
      <c r="C49" s="8" t="s">
        <v>157</v>
      </c>
      <c r="D49" s="12" t="s">
        <v>46</v>
      </c>
      <c r="E49" s="12" t="s">
        <v>46</v>
      </c>
      <c r="F49" s="12" t="s">
        <v>46</v>
      </c>
      <c r="G49" s="12" t="s">
        <v>46</v>
      </c>
    </row>
    <row r="50" ht="63" customHeight="1">
      <c r="A50" s="9" t="s">
        <v>158</v>
      </c>
      <c r="B50" s="8" t="s">
        <v>159</v>
      </c>
      <c r="C50" s="8" t="s">
        <v>160</v>
      </c>
      <c r="D50" s="12" t="s">
        <v>46</v>
      </c>
      <c r="E50" s="12" t="s">
        <v>46</v>
      </c>
      <c r="F50" s="12" t="s">
        <v>46</v>
      </c>
      <c r="G50" s="12" t="s">
        <v>46</v>
      </c>
    </row>
    <row r="51" ht="50" customHeight="1">
      <c r="A51" s="9" t="s">
        <v>161</v>
      </c>
      <c r="B51" s="8" t="s">
        <v>162</v>
      </c>
      <c r="C51" s="8" t="s">
        <v>163</v>
      </c>
      <c r="D51" s="12" t="s">
        <v>46</v>
      </c>
      <c r="E51" s="12" t="s">
        <v>46</v>
      </c>
      <c r="F51" s="12" t="s">
        <v>46</v>
      </c>
      <c r="G51" s="12" t="s">
        <v>46</v>
      </c>
    </row>
    <row r="52" ht="50" customHeight="1">
      <c r="A52" s="9" t="s">
        <v>164</v>
      </c>
      <c r="B52" s="8" t="s">
        <v>165</v>
      </c>
      <c r="C52" s="8" t="s">
        <v>166</v>
      </c>
      <c r="D52" s="12" t="s">
        <v>46</v>
      </c>
      <c r="E52" s="12" t="s">
        <v>46</v>
      </c>
      <c r="F52" s="12" t="s">
        <v>46</v>
      </c>
      <c r="G52" s="12" t="s">
        <v>46</v>
      </c>
    </row>
    <row r="53" ht="100" customHeight="1">
      <c r="A53" s="9" t="s">
        <v>167</v>
      </c>
      <c r="B53" s="8" t="s">
        <v>168</v>
      </c>
      <c r="C53" s="8" t="s">
        <v>169</v>
      </c>
      <c r="D53" s="12" t="s">
        <v>46</v>
      </c>
      <c r="E53" s="12" t="s">
        <v>46</v>
      </c>
      <c r="F53" s="12" t="s">
        <v>46</v>
      </c>
      <c r="G53" s="12" t="s">
        <v>46</v>
      </c>
    </row>
    <row r="54" ht="25" customHeight="1">
      <c r="A54" s="9" t="s">
        <v>170</v>
      </c>
      <c r="B54" s="8" t="s">
        <v>171</v>
      </c>
      <c r="C54" s="8" t="s">
        <v>172</v>
      </c>
      <c r="D54" s="12" t="s">
        <v>46</v>
      </c>
      <c r="E54" s="12" t="s">
        <v>46</v>
      </c>
      <c r="F54" s="12" t="s">
        <v>46</v>
      </c>
      <c r="G54" s="12" t="s">
        <v>46</v>
      </c>
    </row>
    <row r="55" ht="25" customHeight="1">
      <c r="A55" s="9" t="s">
        <v>173</v>
      </c>
      <c r="B55" s="8" t="s">
        <v>174</v>
      </c>
      <c r="C55" s="8" t="s">
        <v>175</v>
      </c>
      <c r="D55" s="12">
        <v>2000</v>
      </c>
      <c r="E55" s="12">
        <v>2000</v>
      </c>
      <c r="F55" s="12">
        <v>2000</v>
      </c>
      <c r="G55" s="12">
        <v>0</v>
      </c>
    </row>
    <row r="56" ht="38" customHeight="1">
      <c r="A56" s="9" t="s">
        <v>176</v>
      </c>
      <c r="B56" s="8" t="s">
        <v>177</v>
      </c>
      <c r="C56" s="8" t="s">
        <v>178</v>
      </c>
      <c r="D56" s="12" t="s">
        <v>46</v>
      </c>
      <c r="E56" s="12" t="s">
        <v>46</v>
      </c>
      <c r="F56" s="12" t="s">
        <v>46</v>
      </c>
      <c r="G56" s="12" t="s">
        <v>46</v>
      </c>
    </row>
    <row r="57" ht="75" customHeight="1">
      <c r="A57" s="9" t="s">
        <v>179</v>
      </c>
      <c r="B57" s="8" t="s">
        <v>180</v>
      </c>
      <c r="C57" s="8" t="s">
        <v>181</v>
      </c>
      <c r="D57" s="12" t="s">
        <v>46</v>
      </c>
      <c r="E57" s="12" t="s">
        <v>46</v>
      </c>
      <c r="F57" s="12" t="s">
        <v>46</v>
      </c>
      <c r="G57" s="12" t="s">
        <v>46</v>
      </c>
    </row>
    <row r="58" ht="50" customHeight="1">
      <c r="A58" s="9" t="s">
        <v>182</v>
      </c>
      <c r="B58" s="8" t="s">
        <v>183</v>
      </c>
      <c r="C58" s="8" t="s">
        <v>184</v>
      </c>
      <c r="D58" s="12">
        <v>2000</v>
      </c>
      <c r="E58" s="12">
        <v>2000</v>
      </c>
      <c r="F58" s="12">
        <v>2000</v>
      </c>
      <c r="G58" s="12">
        <v>0</v>
      </c>
    </row>
    <row r="59" ht="50" customHeight="1">
      <c r="A59" s="9" t="s">
        <v>185</v>
      </c>
      <c r="B59" s="8" t="s">
        <v>186</v>
      </c>
      <c r="C59" s="8" t="s">
        <v>45</v>
      </c>
      <c r="D59" s="12" t="s">
        <v>46</v>
      </c>
      <c r="E59" s="12" t="s">
        <v>46</v>
      </c>
      <c r="F59" s="12" t="s">
        <v>46</v>
      </c>
      <c r="G59" s="12" t="s">
        <v>46</v>
      </c>
    </row>
    <row r="60" ht="38" customHeight="1">
      <c r="A60" s="9" t="s">
        <v>187</v>
      </c>
      <c r="B60" s="8" t="s">
        <v>188</v>
      </c>
      <c r="C60" s="8" t="s">
        <v>189</v>
      </c>
      <c r="D60" s="12" t="s">
        <v>46</v>
      </c>
      <c r="E60" s="12" t="s">
        <v>46</v>
      </c>
      <c r="F60" s="12" t="s">
        <v>46</v>
      </c>
      <c r="G60" s="12" t="s">
        <v>46</v>
      </c>
    </row>
    <row r="61" ht="25" customHeight="1">
      <c r="A61" s="9" t="s">
        <v>190</v>
      </c>
      <c r="B61" s="8" t="s">
        <v>191</v>
      </c>
      <c r="C61" s="8" t="s">
        <v>192</v>
      </c>
      <c r="D61" s="12" t="s">
        <v>46</v>
      </c>
      <c r="E61" s="12" t="s">
        <v>46</v>
      </c>
      <c r="F61" s="12" t="s">
        <v>46</v>
      </c>
      <c r="G61" s="12" t="s">
        <v>46</v>
      </c>
    </row>
    <row r="62" ht="63" customHeight="1">
      <c r="A62" s="9" t="s">
        <v>193</v>
      </c>
      <c r="B62" s="8" t="s">
        <v>194</v>
      </c>
      <c r="C62" s="8" t="s">
        <v>195</v>
      </c>
      <c r="D62" s="12" t="s">
        <v>46</v>
      </c>
      <c r="E62" s="12" t="s">
        <v>46</v>
      </c>
      <c r="F62" s="12" t="s">
        <v>46</v>
      </c>
      <c r="G62" s="12" t="s">
        <v>46</v>
      </c>
    </row>
    <row r="63" ht="50" customHeight="1">
      <c r="A63" s="9" t="s">
        <v>196</v>
      </c>
      <c r="B63" s="8" t="s">
        <v>197</v>
      </c>
      <c r="C63" s="8" t="s">
        <v>198</v>
      </c>
      <c r="D63" s="12" t="s">
        <v>46</v>
      </c>
      <c r="E63" s="12" t="s">
        <v>46</v>
      </c>
      <c r="F63" s="12" t="s">
        <v>46</v>
      </c>
      <c r="G63" s="12" t="s">
        <v>46</v>
      </c>
    </row>
    <row r="64" ht="25" customHeight="1">
      <c r="A64" s="9" t="s">
        <v>199</v>
      </c>
      <c r="B64" s="8" t="s">
        <v>200</v>
      </c>
      <c r="C64" s="8" t="s">
        <v>201</v>
      </c>
      <c r="D64" s="12" t="s">
        <v>46</v>
      </c>
      <c r="E64" s="12" t="s">
        <v>46</v>
      </c>
      <c r="F64" s="12" t="s">
        <v>46</v>
      </c>
      <c r="G64" s="12" t="s">
        <v>46</v>
      </c>
    </row>
    <row r="65" ht="88" customHeight="1">
      <c r="A65" s="9" t="s">
        <v>202</v>
      </c>
      <c r="B65" s="8" t="s">
        <v>203</v>
      </c>
      <c r="C65" s="8" t="s">
        <v>204</v>
      </c>
      <c r="D65" s="12" t="s">
        <v>46</v>
      </c>
      <c r="E65" s="12" t="s">
        <v>46</v>
      </c>
      <c r="F65" s="12" t="s">
        <v>46</v>
      </c>
      <c r="G65" s="12" t="s">
        <v>46</v>
      </c>
    </row>
    <row r="66" ht="50" customHeight="1">
      <c r="A66" s="9" t="s">
        <v>205</v>
      </c>
      <c r="B66" s="8" t="s">
        <v>206</v>
      </c>
      <c r="C66" s="8" t="s">
        <v>45</v>
      </c>
      <c r="D66" s="12" t="s">
        <v>46</v>
      </c>
      <c r="E66" s="12" t="s">
        <v>46</v>
      </c>
      <c r="F66" s="12" t="s">
        <v>46</v>
      </c>
      <c r="G66" s="12" t="s">
        <v>46</v>
      </c>
    </row>
    <row r="67" ht="75" customHeight="1">
      <c r="A67" s="9" t="s">
        <v>207</v>
      </c>
      <c r="B67" s="8" t="s">
        <v>208</v>
      </c>
      <c r="C67" s="8" t="s">
        <v>209</v>
      </c>
      <c r="D67" s="12" t="s">
        <v>46</v>
      </c>
      <c r="E67" s="12" t="s">
        <v>46</v>
      </c>
      <c r="F67" s="12" t="s">
        <v>46</v>
      </c>
      <c r="G67" s="12" t="s">
        <v>46</v>
      </c>
    </row>
    <row r="68" ht="125" customHeight="1">
      <c r="A68" s="9" t="s">
        <v>210</v>
      </c>
      <c r="B68" s="8" t="s">
        <v>211</v>
      </c>
      <c r="C68" s="8" t="s">
        <v>212</v>
      </c>
      <c r="D68" s="12" t="s">
        <v>46</v>
      </c>
      <c r="E68" s="12" t="s">
        <v>46</v>
      </c>
      <c r="F68" s="12" t="s">
        <v>46</v>
      </c>
      <c r="G68" s="12" t="s">
        <v>46</v>
      </c>
    </row>
    <row r="69" ht="25" customHeight="1">
      <c r="A69" s="9" t="s">
        <v>213</v>
      </c>
      <c r="B69" s="8" t="s">
        <v>214</v>
      </c>
      <c r="C69" s="8" t="s">
        <v>45</v>
      </c>
      <c r="D69" s="12">
        <v>34670914.83</v>
      </c>
      <c r="E69" s="12">
        <v>34669178.83</v>
      </c>
      <c r="F69" s="12">
        <v>34669178.83</v>
      </c>
      <c r="G69" s="12">
        <v>0</v>
      </c>
    </row>
    <row r="70" ht="63" customHeight="1">
      <c r="A70" s="9" t="s">
        <v>215</v>
      </c>
      <c r="B70" s="8" t="s">
        <v>216</v>
      </c>
      <c r="C70" s="8" t="s">
        <v>217</v>
      </c>
      <c r="D70" s="12" t="s">
        <v>46</v>
      </c>
      <c r="E70" s="12" t="s">
        <v>46</v>
      </c>
      <c r="F70" s="12" t="s">
        <v>46</v>
      </c>
      <c r="G70" s="12" t="s">
        <v>46</v>
      </c>
    </row>
    <row r="71" ht="50" customHeight="1">
      <c r="A71" s="9" t="s">
        <v>218</v>
      </c>
      <c r="B71" s="8" t="s">
        <v>219</v>
      </c>
      <c r="C71" s="8" t="s">
        <v>220</v>
      </c>
      <c r="D71" s="12" t="s">
        <v>46</v>
      </c>
      <c r="E71" s="12" t="s">
        <v>46</v>
      </c>
      <c r="F71" s="12" t="s">
        <v>46</v>
      </c>
      <c r="G71" s="12" t="s">
        <v>46</v>
      </c>
    </row>
    <row r="72" ht="25" customHeight="1">
      <c r="A72" s="9" t="s">
        <v>221</v>
      </c>
      <c r="B72" s="8" t="s">
        <v>222</v>
      </c>
      <c r="C72" s="8" t="s">
        <v>223</v>
      </c>
      <c r="D72" s="12">
        <v>34670914.83</v>
      </c>
      <c r="E72" s="12">
        <v>34669178.83</v>
      </c>
      <c r="F72" s="12">
        <v>34669178.83</v>
      </c>
      <c r="G72" s="12">
        <v>0</v>
      </c>
    </row>
    <row r="73" ht="88" customHeight="1">
      <c r="A73" s="9" t="s">
        <v>224</v>
      </c>
      <c r="B73" s="8" t="s">
        <v>225</v>
      </c>
      <c r="C73" s="8" t="s">
        <v>226</v>
      </c>
      <c r="D73" s="12" t="s">
        <v>46</v>
      </c>
      <c r="E73" s="12" t="s">
        <v>46</v>
      </c>
      <c r="F73" s="12" t="s">
        <v>46</v>
      </c>
      <c r="G73" s="12" t="s">
        <v>46</v>
      </c>
    </row>
    <row r="74" ht="75" customHeight="1">
      <c r="A74" s="9" t="s">
        <v>227</v>
      </c>
      <c r="B74" s="8" t="s">
        <v>228</v>
      </c>
      <c r="C74" s="8" t="s">
        <v>229</v>
      </c>
      <c r="D74" s="12" t="s">
        <v>46</v>
      </c>
      <c r="E74" s="12" t="s">
        <v>46</v>
      </c>
      <c r="F74" s="12" t="s">
        <v>46</v>
      </c>
      <c r="G74" s="12" t="s">
        <v>46</v>
      </c>
    </row>
    <row r="75" ht="25" customHeight="1">
      <c r="A75" s="9" t="s">
        <v>230</v>
      </c>
      <c r="B75" s="8" t="s">
        <v>231</v>
      </c>
      <c r="C75" s="8" t="s">
        <v>232</v>
      </c>
      <c r="D75" s="12" t="s">
        <v>46</v>
      </c>
      <c r="E75" s="12" t="s">
        <v>46</v>
      </c>
      <c r="F75" s="12" t="s">
        <v>46</v>
      </c>
      <c r="G75" s="12" t="s">
        <v>46</v>
      </c>
    </row>
    <row r="76" ht="50" customHeight="1">
      <c r="A76" s="9" t="s">
        <v>233</v>
      </c>
      <c r="B76" s="8" t="s">
        <v>234</v>
      </c>
      <c r="C76" s="8" t="s">
        <v>82</v>
      </c>
      <c r="D76" s="12" t="s">
        <v>46</v>
      </c>
      <c r="E76" s="12" t="s">
        <v>46</v>
      </c>
      <c r="F76" s="12" t="s">
        <v>46</v>
      </c>
      <c r="G76" s="12" t="s">
        <v>46</v>
      </c>
    </row>
    <row r="77" ht="63" customHeight="1">
      <c r="A77" s="9" t="s">
        <v>235</v>
      </c>
      <c r="B77" s="8" t="s">
        <v>236</v>
      </c>
      <c r="C77" s="8" t="s">
        <v>237</v>
      </c>
      <c r="D77" s="12" t="s">
        <v>46</v>
      </c>
      <c r="E77" s="12" t="s">
        <v>46</v>
      </c>
      <c r="F77" s="12" t="s">
        <v>46</v>
      </c>
      <c r="G77" s="12" t="s">
        <v>46</v>
      </c>
    </row>
    <row r="78" ht="50" customHeight="1">
      <c r="A78" s="9" t="s">
        <v>238</v>
      </c>
      <c r="B78" s="8" t="s">
        <v>239</v>
      </c>
      <c r="C78" s="8" t="s">
        <v>240</v>
      </c>
      <c r="D78" s="12" t="s">
        <v>46</v>
      </c>
      <c r="E78" s="12" t="s">
        <v>46</v>
      </c>
      <c r="F78" s="12" t="s">
        <v>46</v>
      </c>
      <c r="G78" s="12" t="s">
        <v>46</v>
      </c>
    </row>
    <row r="79" ht="25" customHeight="1">
      <c r="A79" s="9" t="s">
        <v>241</v>
      </c>
      <c r="B79" s="8" t="s">
        <v>242</v>
      </c>
      <c r="C79" s="8" t="s">
        <v>45</v>
      </c>
      <c r="D79" s="12" t="s">
        <v>46</v>
      </c>
      <c r="E79" s="12" t="s">
        <v>46</v>
      </c>
      <c r="F79" s="12" t="s">
        <v>46</v>
      </c>
      <c r="G79" s="12" t="s">
        <v>46</v>
      </c>
    </row>
    <row r="80" ht="38" customHeight="1">
      <c r="A80" s="9" t="s">
        <v>243</v>
      </c>
      <c r="B80" s="8" t="s">
        <v>244</v>
      </c>
      <c r="C80" s="8" t="s">
        <v>77</v>
      </c>
      <c r="D80" s="12" t="s">
        <v>46</v>
      </c>
      <c r="E80" s="12" t="s">
        <v>46</v>
      </c>
      <c r="F80" s="12" t="s">
        <v>46</v>
      </c>
      <c r="G80" s="12" t="s">
        <v>46</v>
      </c>
    </row>
    <row r="81" ht="25" customHeight="1">
      <c r="A81" s="9" t="s">
        <v>245</v>
      </c>
      <c r="B81" s="8" t="s">
        <v>246</v>
      </c>
      <c r="C81" s="8" t="s">
        <v>77</v>
      </c>
      <c r="D81" s="12" t="s">
        <v>46</v>
      </c>
      <c r="E81" s="12" t="s">
        <v>46</v>
      </c>
      <c r="F81" s="12" t="s">
        <v>46</v>
      </c>
      <c r="G81" s="12" t="s">
        <v>46</v>
      </c>
    </row>
    <row r="82" ht="25" customHeight="1">
      <c r="A82" s="9" t="s">
        <v>247</v>
      </c>
      <c r="B82" s="8" t="s">
        <v>248</v>
      </c>
      <c r="C82" s="8" t="s">
        <v>77</v>
      </c>
      <c r="D82" s="12" t="s">
        <v>46</v>
      </c>
      <c r="E82" s="12" t="s">
        <v>46</v>
      </c>
      <c r="F82" s="12" t="s">
        <v>46</v>
      </c>
      <c r="G82" s="12" t="s">
        <v>46</v>
      </c>
    </row>
    <row r="83" ht="25" customHeight="1">
      <c r="A83" s="9" t="s">
        <v>249</v>
      </c>
      <c r="B83" s="8" t="s">
        <v>250</v>
      </c>
      <c r="C83" s="8" t="s">
        <v>45</v>
      </c>
      <c r="D83" s="12" t="s">
        <v>46</v>
      </c>
      <c r="E83" s="12" t="s">
        <v>46</v>
      </c>
      <c r="F83" s="12" t="s">
        <v>46</v>
      </c>
      <c r="G83" s="12" t="s">
        <v>46</v>
      </c>
    </row>
    <row r="84" ht="38" customHeight="1">
      <c r="A84" s="9" t="s">
        <v>251</v>
      </c>
      <c r="B84" s="8" t="s">
        <v>252</v>
      </c>
      <c r="C84" s="8" t="s">
        <v>253</v>
      </c>
      <c r="D84" s="12" t="s">
        <v>46</v>
      </c>
      <c r="E84" s="12" t="s">
        <v>46</v>
      </c>
      <c r="F84" s="12" t="s">
        <v>46</v>
      </c>
      <c r="G84" s="12" t="s">
        <v>46</v>
      </c>
    </row>
    <row r="85" ht="50" customHeight="1">
      <c r="A85" s="9" t="s">
        <v>254</v>
      </c>
      <c r="B85" s="8" t="s">
        <v>255</v>
      </c>
      <c r="C85" s="8" t="s">
        <v>253</v>
      </c>
      <c r="D85" s="12" t="s">
        <v>46</v>
      </c>
      <c r="E85" s="12" t="s">
        <v>46</v>
      </c>
      <c r="F85" s="12" t="s">
        <v>46</v>
      </c>
      <c r="G85" s="12" t="s">
        <v>46</v>
      </c>
    </row>
    <row r="86" ht="50" customHeight="1">
      <c r="A86" s="9" t="s">
        <v>256</v>
      </c>
      <c r="B86" s="8" t="s">
        <v>257</v>
      </c>
      <c r="C86" s="8" t="s">
        <v>258</v>
      </c>
      <c r="D86" s="12" t="s">
        <v>46</v>
      </c>
      <c r="E86" s="12" t="s">
        <v>46</v>
      </c>
      <c r="F86" s="12" t="s">
        <v>46</v>
      </c>
      <c r="G86" s="12" t="s">
        <v>46</v>
      </c>
    </row>
    <row r="87" ht="50" customHeight="1">
      <c r="A87" s="9" t="s">
        <v>259</v>
      </c>
      <c r="B87" s="8" t="s">
        <v>260</v>
      </c>
      <c r="C87" s="8" t="s">
        <v>261</v>
      </c>
      <c r="D87" s="12" t="s">
        <v>46</v>
      </c>
      <c r="E87" s="12" t="s">
        <v>46</v>
      </c>
      <c r="F87" s="12" t="s">
        <v>46</v>
      </c>
      <c r="G87" s="12" t="s">
        <v>46</v>
      </c>
    </row>
    <row r="88" ht="25" customHeight="1">
      <c r="A88" s="9" t="s">
        <v>262</v>
      </c>
      <c r="B88" s="8" t="s">
        <v>263</v>
      </c>
      <c r="C88" s="8" t="s">
        <v>264</v>
      </c>
      <c r="D88" s="12" t="s">
        <v>46</v>
      </c>
      <c r="E88" s="12" t="s">
        <v>46</v>
      </c>
      <c r="F88" s="12" t="s">
        <v>46</v>
      </c>
      <c r="G88" s="12" t="s">
        <v>46</v>
      </c>
    </row>
    <row r="89" ht="25" customHeight="1">
      <c r="A89" s="9" t="s">
        <v>265</v>
      </c>
      <c r="B89" s="8" t="s">
        <v>266</v>
      </c>
      <c r="C89" s="8" t="s">
        <v>267</v>
      </c>
      <c r="D89" s="12" t="s">
        <v>46</v>
      </c>
      <c r="E89" s="12" t="s">
        <v>46</v>
      </c>
      <c r="F89" s="12" t="s">
        <v>46</v>
      </c>
      <c r="G89" s="12" t="s">
        <v>46</v>
      </c>
    </row>
    <row r="90" ht="20" customHeight="1">
</row>
    <row r="91" ht="20" customHeight="1">
      <c r="A91" s="0"/>
      <c r="B91" s="20" t="s">
        <v>0</v>
      </c>
      <c r="C91" s="20"/>
      <c r="D91" s="20"/>
      <c r="E91" s="20"/>
      <c r="F91" s="20"/>
      <c r="G91" s="20"/>
    </row>
    <row r="92" ht="20" customHeight="1">
      <c r="A92" s="0"/>
      <c r="B92" s="21" t="s">
        <v>268</v>
      </c>
      <c r="C92" s="21"/>
      <c r="D92" s="21"/>
      <c r="E92" s="21"/>
      <c r="F92" s="21"/>
      <c r="G92" s="21"/>
    </row>
    <row r="93" ht="20" customHeight="1">
      <c r="A93" s="0"/>
      <c r="B93" s="21" t="s">
        <v>269</v>
      </c>
      <c r="C93" s="21"/>
      <c r="D93" s="21"/>
      <c r="E93" s="21"/>
      <c r="F93" s="21"/>
      <c r="G93" s="21"/>
    </row>
    <row r="94" ht="20" customHeight="1">
      <c r="A94" s="0"/>
      <c r="B94" s="21" t="s">
        <v>7</v>
      </c>
      <c r="C94" s="21"/>
      <c r="D94" s="21"/>
      <c r="E94" s="21"/>
      <c r="F94" s="21"/>
      <c r="G94" s="21"/>
    </row>
    <row r="95" ht="20" customHeight="1">
      <c r="A95" s="0"/>
      <c r="B95" s="21" t="s">
        <v>9</v>
      </c>
      <c r="C95" s="21"/>
      <c r="D95" s="21"/>
      <c r="E95" s="21"/>
      <c r="F95" s="21"/>
      <c r="G95" s="21"/>
    </row>
    <row r="96" ht="20" customHeight="1">
      <c r="A96" s="0"/>
      <c r="B96" s="22" t="s">
        <v>12</v>
      </c>
      <c r="C96" s="22"/>
      <c r="D96" s="22"/>
      <c r="E96" s="22"/>
      <c r="F96" s="22"/>
      <c r="G96" s="22"/>
    </row>
  </sheetData>
  <sheetProtection password="CD12" sheet="1" objects="1" scenarios="1"/>
  <mergeCells>
    <mergeCell ref="A2:G2"/>
    <mergeCell ref="A4:A5"/>
    <mergeCell ref="B4:B5"/>
    <mergeCell ref="C4:C5"/>
    <mergeCell ref="D4:G4"/>
    <mergeCell ref="B91:G91"/>
    <mergeCell ref="B92:G92"/>
    <mergeCell ref="B93:G93"/>
    <mergeCell ref="B94:G94"/>
    <mergeCell ref="B95:G95"/>
    <mergeCell ref="B96:G96"/>
  </mergeCells>
  <phoneticPr fontId="0" type="noConversion"/>
  <pageMargins left="0.4" right="0.4" top="0.4" bottom="0.4" header="0.1" footer="0.1"/>
  <pageSetup paperSize="9" fitToHeight="0" orientation="landscape" verticalDpi="0" r:id="rId2"/>
  <headerFooter>
    <oddHeader>&amp;R&amp;R&amp;"Verdana,полужирный" &amp;12 &amp;K00-00925199.O_9.381077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57.30" customWidth="1"/>
    <col min="3" max="4" width="9.55" customWidth="1"/>
    <col min="5" max="5" width="19.10" customWidth="1"/>
    <col min="6" max="9" width="22.92" customWidth="1"/>
  </cols>
  <sheetData>
    <row r="1" ht="15" customHeight="1">
</row>
    <row r="2" ht="25" customHeight="1">
      <c r="A2" s="2" t="s">
        <v>270</v>
      </c>
      <c r="B2" s="2"/>
      <c r="C2" s="2"/>
      <c r="D2" s="2"/>
      <c r="E2" s="2"/>
      <c r="F2" s="2"/>
      <c r="G2" s="2"/>
      <c r="H2" s="2"/>
      <c r="I2" s="2"/>
    </row>
    <row r="3" ht="15" customHeight="1">
</row>
    <row r="4" ht="25" customHeight="1">
      <c r="A4" s="8" t="s">
        <v>271</v>
      </c>
      <c r="B4" s="8" t="s">
        <v>35</v>
      </c>
      <c r="C4" s="8" t="s">
        <v>36</v>
      </c>
      <c r="D4" s="8" t="s">
        <v>272</v>
      </c>
      <c r="E4" s="8" t="s">
        <v>37</v>
      </c>
      <c r="F4" s="8" t="s">
        <v>38</v>
      </c>
      <c r="G4" s="8"/>
      <c r="H4" s="8"/>
      <c r="I4" s="8"/>
    </row>
    <row r="5" ht="50" customHeight="1">
      <c r="A5" s="8"/>
      <c r="B5" s="8"/>
      <c r="C5" s="8"/>
      <c r="D5" s="8"/>
      <c r="E5" s="8"/>
      <c r="F5" s="8" t="s">
        <v>273</v>
      </c>
      <c r="G5" s="8" t="s">
        <v>274</v>
      </c>
      <c r="H5" s="8" t="s">
        <v>275</v>
      </c>
      <c r="I5" s="8" t="s">
        <v>42</v>
      </c>
    </row>
    <row r="6" ht="20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</row>
    <row r="7" ht="20" customHeight="1">
      <c r="A7" s="8" t="s">
        <v>276</v>
      </c>
      <c r="B7" s="9" t="s">
        <v>277</v>
      </c>
      <c r="C7" s="8" t="s">
        <v>278</v>
      </c>
      <c r="D7" s="8"/>
      <c r="E7" s="8"/>
      <c r="F7" s="12">
        <v>34670914.83</v>
      </c>
      <c r="G7" s="12">
        <v>34669178.83</v>
      </c>
      <c r="H7" s="12">
        <v>34669178.83</v>
      </c>
      <c r="I7" s="12">
        <v>0</v>
      </c>
    </row>
    <row r="8" ht="210" customHeight="1">
      <c r="A8" s="8" t="s">
        <v>279</v>
      </c>
      <c r="B8" s="9" t="s">
        <v>280</v>
      </c>
      <c r="C8" s="8" t="s">
        <v>281</v>
      </c>
      <c r="D8" s="8"/>
      <c r="E8" s="8"/>
      <c r="F8" s="12">
        <v>0</v>
      </c>
      <c r="G8" s="12">
        <v>0</v>
      </c>
      <c r="H8" s="12">
        <v>0</v>
      </c>
      <c r="I8" s="12">
        <v>0</v>
      </c>
    </row>
    <row r="9" ht="60" customHeight="1">
      <c r="A9" s="8" t="s">
        <v>282</v>
      </c>
      <c r="B9" s="9" t="s">
        <v>283</v>
      </c>
      <c r="C9" s="8" t="s">
        <v>284</v>
      </c>
      <c r="D9" s="8"/>
      <c r="E9" s="8"/>
      <c r="F9" s="12">
        <v>0</v>
      </c>
      <c r="G9" s="12">
        <v>0</v>
      </c>
      <c r="H9" s="12">
        <v>0</v>
      </c>
      <c r="I9" s="12">
        <v>0</v>
      </c>
    </row>
    <row r="10" ht="60" customHeight="1">
      <c r="A10" s="8" t="s">
        <v>285</v>
      </c>
      <c r="B10" s="9" t="s">
        <v>286</v>
      </c>
      <c r="C10" s="8" t="s">
        <v>287</v>
      </c>
      <c r="D10" s="8"/>
      <c r="E10" s="8"/>
      <c r="F10" s="12">
        <v>0</v>
      </c>
      <c r="G10" s="12">
        <v>0</v>
      </c>
      <c r="H10" s="12">
        <v>0</v>
      </c>
      <c r="I10" s="12">
        <v>0</v>
      </c>
    </row>
    <row r="11" ht="20" customHeight="1">
      <c r="A11" s="8" t="s">
        <v>288</v>
      </c>
      <c r="B11" s="9" t="s">
        <v>289</v>
      </c>
      <c r="C11" s="8" t="s">
        <v>290</v>
      </c>
      <c r="D11" s="8"/>
      <c r="E11" s="8"/>
      <c r="F11" s="12">
        <v>0</v>
      </c>
      <c r="G11" s="12">
        <v>0</v>
      </c>
      <c r="H11" s="12">
        <v>0</v>
      </c>
      <c r="I11" s="12">
        <v>0</v>
      </c>
    </row>
    <row r="12" ht="20" customHeight="1">
      <c r="A12" s="8" t="s">
        <v>291</v>
      </c>
      <c r="B12" s="9" t="s">
        <v>292</v>
      </c>
      <c r="C12" s="8" t="s">
        <v>293</v>
      </c>
      <c r="D12" s="8"/>
      <c r="E12" s="8"/>
      <c r="F12" s="12">
        <v>0</v>
      </c>
      <c r="G12" s="12">
        <v>0</v>
      </c>
      <c r="H12" s="12">
        <v>0</v>
      </c>
      <c r="I12" s="12">
        <v>0</v>
      </c>
    </row>
    <row r="13" ht="60" customHeight="1">
      <c r="A13" s="8" t="s">
        <v>294</v>
      </c>
      <c r="B13" s="9" t="s">
        <v>295</v>
      </c>
      <c r="C13" s="8" t="s">
        <v>296</v>
      </c>
      <c r="D13" s="8"/>
      <c r="E13" s="8"/>
      <c r="F13" s="12">
        <v>34670914.83</v>
      </c>
      <c r="G13" s="12">
        <v>34669178.83</v>
      </c>
      <c r="H13" s="12">
        <v>34669178.83</v>
      </c>
      <c r="I13" s="12">
        <v>0</v>
      </c>
    </row>
    <row r="14" ht="40" customHeight="1">
      <c r="A14" s="8" t="s">
        <v>297</v>
      </c>
      <c r="B14" s="9" t="s">
        <v>298</v>
      </c>
      <c r="C14" s="8" t="s">
        <v>299</v>
      </c>
      <c r="D14" s="8"/>
      <c r="E14" s="8"/>
      <c r="F14" s="12">
        <v>34670914.83</v>
      </c>
      <c r="G14" s="12">
        <v>34669178.83</v>
      </c>
      <c r="H14" s="12">
        <v>34669178.83</v>
      </c>
      <c r="I14" s="12">
        <v>0</v>
      </c>
    </row>
    <row r="15" ht="20" customHeight="1">
      <c r="A15" s="8" t="s">
        <v>300</v>
      </c>
      <c r="B15" s="9" t="s">
        <v>289</v>
      </c>
      <c r="C15" s="8" t="s">
        <v>301</v>
      </c>
      <c r="D15" s="8"/>
      <c r="E15" s="8"/>
      <c r="F15" s="12">
        <v>34670914.83</v>
      </c>
      <c r="G15" s="12">
        <v>34669178.83</v>
      </c>
      <c r="H15" s="12">
        <v>34669178.83</v>
      </c>
      <c r="I15" s="12">
        <v>0</v>
      </c>
    </row>
    <row r="16" ht="20" customHeight="1">
      <c r="A16" s="8" t="s">
        <v>302</v>
      </c>
      <c r="B16" s="9" t="s">
        <v>292</v>
      </c>
      <c r="C16" s="8" t="s">
        <v>303</v>
      </c>
      <c r="D16" s="8"/>
      <c r="E16" s="8"/>
      <c r="F16" s="12">
        <v>0</v>
      </c>
      <c r="G16" s="12">
        <v>0</v>
      </c>
      <c r="H16" s="12">
        <v>0</v>
      </c>
      <c r="I16" s="12">
        <v>0</v>
      </c>
    </row>
    <row r="17" ht="40" customHeight="1">
      <c r="A17" s="8" t="s">
        <v>304</v>
      </c>
      <c r="B17" s="9" t="s">
        <v>305</v>
      </c>
      <c r="C17" s="8" t="s">
        <v>306</v>
      </c>
      <c r="D17" s="8"/>
      <c r="E17" s="8"/>
      <c r="F17" s="12">
        <v>0</v>
      </c>
      <c r="G17" s="12">
        <v>0</v>
      </c>
      <c r="H17" s="12">
        <v>0</v>
      </c>
      <c r="I17" s="12">
        <v>0</v>
      </c>
    </row>
    <row r="18" ht="20" customHeight="1">
      <c r="A18" s="8" t="s">
        <v>307</v>
      </c>
      <c r="B18" s="9" t="s">
        <v>289</v>
      </c>
      <c r="C18" s="8" t="s">
        <v>308</v>
      </c>
      <c r="D18" s="8"/>
      <c r="E18" s="8"/>
      <c r="F18" s="12">
        <v>0</v>
      </c>
      <c r="G18" s="12">
        <v>0</v>
      </c>
      <c r="H18" s="12">
        <v>0</v>
      </c>
      <c r="I18" s="12">
        <v>0</v>
      </c>
    </row>
    <row r="19" ht="20" customHeight="1">
      <c r="A19" s="8" t="s">
        <v>309</v>
      </c>
      <c r="B19" s="9" t="s">
        <v>292</v>
      </c>
      <c r="C19" s="8" t="s">
        <v>310</v>
      </c>
      <c r="D19" s="8"/>
      <c r="E19" s="8"/>
      <c r="F19" s="12">
        <v>0</v>
      </c>
      <c r="G19" s="12">
        <v>0</v>
      </c>
      <c r="H19" s="12">
        <v>0</v>
      </c>
      <c r="I19" s="12">
        <v>0</v>
      </c>
    </row>
    <row r="20" ht="40" customHeight="1">
      <c r="A20" s="8" t="s">
        <v>311</v>
      </c>
      <c r="B20" s="9" t="s">
        <v>312</v>
      </c>
      <c r="C20" s="8" t="s">
        <v>313</v>
      </c>
      <c r="D20" s="8"/>
      <c r="E20" s="8"/>
      <c r="F20" s="12">
        <v>0</v>
      </c>
      <c r="G20" s="12">
        <v>0</v>
      </c>
      <c r="H20" s="12">
        <v>0</v>
      </c>
      <c r="I20" s="12">
        <v>0</v>
      </c>
    </row>
    <row r="21" ht="20" customHeight="1">
      <c r="A21" s="8" t="s">
        <v>314</v>
      </c>
      <c r="B21" s="9" t="s">
        <v>315</v>
      </c>
      <c r="C21" s="8" t="s">
        <v>316</v>
      </c>
      <c r="D21" s="8"/>
      <c r="E21" s="8"/>
      <c r="F21" s="12">
        <v>0</v>
      </c>
      <c r="G21" s="12">
        <v>0</v>
      </c>
      <c r="H21" s="12">
        <v>0</v>
      </c>
      <c r="I21" s="12">
        <v>0</v>
      </c>
    </row>
    <row r="22" ht="20" customHeight="1">
      <c r="A22" s="8" t="s">
        <v>317</v>
      </c>
      <c r="B22" s="9" t="s">
        <v>289</v>
      </c>
      <c r="C22" s="8" t="s">
        <v>318</v>
      </c>
      <c r="D22" s="8"/>
      <c r="E22" s="8"/>
      <c r="F22" s="12">
        <v>0</v>
      </c>
      <c r="G22" s="12">
        <v>0</v>
      </c>
      <c r="H22" s="12">
        <v>0</v>
      </c>
      <c r="I22" s="12">
        <v>0</v>
      </c>
    </row>
    <row r="23" ht="20" customHeight="1">
      <c r="A23" s="8" t="s">
        <v>319</v>
      </c>
      <c r="B23" s="9" t="s">
        <v>292</v>
      </c>
      <c r="C23" s="8" t="s">
        <v>320</v>
      </c>
      <c r="D23" s="8"/>
      <c r="E23" s="8"/>
      <c r="F23" s="12">
        <v>0</v>
      </c>
      <c r="G23" s="12">
        <v>0</v>
      </c>
      <c r="H23" s="12">
        <v>0</v>
      </c>
      <c r="I23" s="12">
        <v>0</v>
      </c>
    </row>
    <row r="24" ht="20" customHeight="1">
      <c r="A24" s="8" t="s">
        <v>321</v>
      </c>
      <c r="B24" s="9" t="s">
        <v>322</v>
      </c>
      <c r="C24" s="8" t="s">
        <v>323</v>
      </c>
      <c r="D24" s="8"/>
      <c r="E24" s="8"/>
      <c r="F24" s="12">
        <v>0</v>
      </c>
      <c r="G24" s="12">
        <v>0</v>
      </c>
      <c r="H24" s="12">
        <v>0</v>
      </c>
      <c r="I24" s="12">
        <v>0</v>
      </c>
    </row>
    <row r="25" ht="20" customHeight="1">
      <c r="A25" s="8" t="s">
        <v>324</v>
      </c>
      <c r="B25" s="9" t="s">
        <v>289</v>
      </c>
      <c r="C25" s="8" t="s">
        <v>325</v>
      </c>
      <c r="D25" s="8"/>
      <c r="E25" s="8"/>
      <c r="F25" s="12">
        <v>0</v>
      </c>
      <c r="G25" s="12">
        <v>0</v>
      </c>
      <c r="H25" s="12">
        <v>0</v>
      </c>
      <c r="I25" s="12">
        <v>0</v>
      </c>
    </row>
    <row r="26" ht="20" customHeight="1">
      <c r="A26" s="8" t="s">
        <v>326</v>
      </c>
      <c r="B26" s="9" t="s">
        <v>292</v>
      </c>
      <c r="C26" s="8" t="s">
        <v>327</v>
      </c>
      <c r="D26" s="8"/>
      <c r="E26" s="8"/>
      <c r="F26" s="12">
        <v>0</v>
      </c>
      <c r="G26" s="12">
        <v>0</v>
      </c>
      <c r="H26" s="12">
        <v>0</v>
      </c>
      <c r="I26" s="12">
        <v>0</v>
      </c>
    </row>
    <row r="27" ht="60" customHeight="1">
      <c r="A27" s="8" t="s">
        <v>328</v>
      </c>
      <c r="B27" s="9" t="s">
        <v>329</v>
      </c>
      <c r="C27" s="8" t="s">
        <v>330</v>
      </c>
      <c r="D27" s="8"/>
      <c r="E27" s="8"/>
      <c r="F27" s="12">
        <v>34670914.83</v>
      </c>
      <c r="G27" s="12">
        <v>34669178.83</v>
      </c>
      <c r="H27" s="12">
        <v>34669178.83</v>
      </c>
      <c r="I27" s="12">
        <v>0</v>
      </c>
    </row>
    <row r="28" ht="20" customHeight="1">
      <c r="A28" s="8" t="s">
        <v>331</v>
      </c>
      <c r="B28" s="9" t="s">
        <v>332</v>
      </c>
      <c r="C28" s="8" t="s">
        <v>333</v>
      </c>
      <c r="D28" s="8" t="s">
        <v>334</v>
      </c>
      <c r="E28" s="8"/>
      <c r="F28" s="12">
        <v>34670914.83</v>
      </c>
      <c r="G28" s="12">
        <v>0</v>
      </c>
      <c r="H28" s="12">
        <v>0</v>
      </c>
      <c r="I28" s="12">
        <v>0</v>
      </c>
    </row>
    <row r="29" ht="20" customHeight="1">
      <c r="A29" s="8" t="s">
        <v>335</v>
      </c>
      <c r="B29" s="9" t="s">
        <v>332</v>
      </c>
      <c r="C29" s="8" t="s">
        <v>336</v>
      </c>
      <c r="D29" s="8" t="s">
        <v>337</v>
      </c>
      <c r="E29" s="8"/>
      <c r="F29" s="12">
        <v>0</v>
      </c>
      <c r="G29" s="12">
        <v>34669178.83</v>
      </c>
      <c r="H29" s="12">
        <v>0</v>
      </c>
      <c r="I29" s="12">
        <v>0</v>
      </c>
    </row>
    <row r="30" ht="20" customHeight="1">
      <c r="A30" s="8" t="s">
        <v>338</v>
      </c>
      <c r="B30" s="9" t="s">
        <v>332</v>
      </c>
      <c r="C30" s="8" t="s">
        <v>339</v>
      </c>
      <c r="D30" s="8" t="s">
        <v>340</v>
      </c>
      <c r="E30" s="8"/>
      <c r="F30" s="12">
        <v>0</v>
      </c>
      <c r="G30" s="12">
        <v>0</v>
      </c>
      <c r="H30" s="12">
        <v>34669178.83</v>
      </c>
      <c r="I30" s="12">
        <v>0</v>
      </c>
    </row>
    <row r="31" ht="60" customHeight="1">
      <c r="A31" s="8" t="s">
        <v>341</v>
      </c>
      <c r="B31" s="9" t="s">
        <v>342</v>
      </c>
      <c r="C31" s="8" t="s">
        <v>343</v>
      </c>
      <c r="D31" s="8"/>
      <c r="E31" s="8"/>
      <c r="F31" s="12">
        <v>0</v>
      </c>
      <c r="G31" s="12">
        <v>0</v>
      </c>
      <c r="H31" s="12">
        <v>0</v>
      </c>
      <c r="I31" s="12">
        <v>0</v>
      </c>
    </row>
    <row r="32" ht="20" customHeight="1">
      <c r="A32" s="8" t="s">
        <v>344</v>
      </c>
      <c r="B32" s="9" t="s">
        <v>332</v>
      </c>
      <c r="C32" s="8" t="s">
        <v>345</v>
      </c>
      <c r="D32" s="8" t="s">
        <v>334</v>
      </c>
      <c r="E32" s="8"/>
      <c r="F32" s="12">
        <v>0</v>
      </c>
      <c r="G32" s="12">
        <v>0</v>
      </c>
      <c r="H32" s="12">
        <v>0</v>
      </c>
      <c r="I32" s="12">
        <v>0</v>
      </c>
    </row>
    <row r="33" ht="20" customHeight="1">
      <c r="A33" s="8" t="s">
        <v>346</v>
      </c>
      <c r="B33" s="9" t="s">
        <v>332</v>
      </c>
      <c r="C33" s="8" t="s">
        <v>347</v>
      </c>
      <c r="D33" s="8" t="s">
        <v>337</v>
      </c>
      <c r="E33" s="8"/>
      <c r="F33" s="12">
        <v>0</v>
      </c>
      <c r="G33" s="12">
        <v>0</v>
      </c>
      <c r="H33" s="12">
        <v>0</v>
      </c>
      <c r="I33" s="12">
        <v>0</v>
      </c>
    </row>
    <row r="34" ht="20" customHeight="1">
      <c r="A34" s="8" t="s">
        <v>348</v>
      </c>
      <c r="B34" s="9" t="s">
        <v>332</v>
      </c>
      <c r="C34" s="8" t="s">
        <v>349</v>
      </c>
      <c r="D34" s="8" t="s">
        <v>340</v>
      </c>
      <c r="E34" s="8"/>
      <c r="F34" s="12">
        <v>0</v>
      </c>
      <c r="G34" s="12">
        <v>0</v>
      </c>
      <c r="H34" s="12">
        <v>0</v>
      </c>
      <c r="I34" s="12">
        <v>0</v>
      </c>
    </row>
    <row r="35" ht="15" customHeight="1">
</row>
    <row r="36" ht="40" customHeight="1">
      <c r="A36" s="5" t="s">
        <v>350</v>
      </c>
      <c r="B36" s="5"/>
      <c r="C36" s="11" t="s">
        <v>3</v>
      </c>
      <c r="D36" s="11"/>
      <c r="E36" s="11"/>
      <c r="F36" s="11" t="s">
        <v>8</v>
      </c>
      <c r="G36" s="11"/>
    </row>
    <row r="37" ht="20" customHeight="1">
      <c r="A37" s="0"/>
      <c r="B37" s="0"/>
      <c r="C37" s="4" t="s">
        <v>351</v>
      </c>
      <c r="D37" s="4"/>
      <c r="E37" s="4" t="s">
        <v>10</v>
      </c>
      <c r="F37" s="4" t="s">
        <v>11</v>
      </c>
      <c r="G37" s="4"/>
    </row>
    <row r="38" ht="15" customHeight="1">
</row>
    <row r="39" ht="40" customHeight="1">
      <c r="A39" s="5" t="s">
        <v>352</v>
      </c>
      <c r="B39" s="5"/>
      <c r="C39" s="11"/>
      <c r="D39" s="11"/>
      <c r="E39" s="11"/>
      <c r="F39" s="11" t="s">
        <v>353</v>
      </c>
      <c r="G39" s="11"/>
    </row>
    <row r="40" ht="20" customHeight="1">
      <c r="A40" s="0"/>
      <c r="B40" s="0"/>
      <c r="C40" s="4" t="s">
        <v>351</v>
      </c>
      <c r="D40" s="4"/>
      <c r="E40" s="4" t="s">
        <v>354</v>
      </c>
      <c r="F40" s="4" t="s">
        <v>355</v>
      </c>
      <c r="G40" s="4"/>
    </row>
    <row r="41" ht="20" customHeight="1">
      <c r="A41" s="4" t="s">
        <v>356</v>
      </c>
      <c r="B41" s="4"/>
    </row>
    <row r="42" ht="15" customHeight="1">
</row>
    <row r="43" ht="20" customHeight="1">
      <c r="A43" s="6" t="s">
        <v>357</v>
      </c>
      <c r="B43" s="6"/>
      <c r="C43" s="6"/>
      <c r="D43" s="6"/>
      <c r="E43" s="6"/>
    </row>
    <row r="44" ht="40" customHeight="1">
      <c r="A44" s="11" t="s">
        <v>358</v>
      </c>
      <c r="B44" s="11"/>
      <c r="C44" s="11"/>
      <c r="D44" s="11"/>
      <c r="E44" s="11"/>
    </row>
    <row r="45" ht="20" customHeight="1">
      <c r="A45" s="4" t="s">
        <v>359</v>
      </c>
      <c r="B45" s="4"/>
      <c r="C45" s="4"/>
      <c r="D45" s="4"/>
      <c r="E45" s="4"/>
    </row>
    <row r="46" ht="15" customHeight="1">
</row>
    <row r="47" ht="40" customHeight="1">
      <c r="A47" s="11"/>
      <c r="B47" s="11"/>
      <c r="C47" s="11" t="s">
        <v>360</v>
      </c>
      <c r="D47" s="11"/>
      <c r="E47" s="11"/>
    </row>
    <row r="48" ht="20" customHeight="1">
      <c r="A48" s="4" t="s">
        <v>10</v>
      </c>
      <c r="B48" s="4"/>
      <c r="C48" s="4" t="s">
        <v>11</v>
      </c>
      <c r="D48" s="4"/>
      <c r="E48" s="4"/>
    </row>
    <row r="49" ht="20" customHeight="1">
      <c r="A49" s="4" t="s">
        <v>361</v>
      </c>
      <c r="B49" s="4"/>
      <c r="C49" s="4" t="s">
        <v>356</v>
      </c>
      <c r="D49" s="4"/>
    </row>
    <row r="50" ht="20" customHeight="1">
      <c r="A50" s="6" t="s">
        <v>362</v>
      </c>
    </row>
    <row r="51" ht="20" customHeight="1">
</row>
    <row r="52" ht="20" customHeight="1">
      <c r="A52" s="0"/>
      <c r="B52" s="20" t="s">
        <v>0</v>
      </c>
      <c r="C52" s="20"/>
      <c r="D52" s="20"/>
      <c r="E52" s="0"/>
      <c r="F52" s="0"/>
      <c r="G52" s="0"/>
      <c r="H52" s="0"/>
      <c r="I52" s="20" t="s">
        <v>0</v>
      </c>
      <c r="J52" s="20"/>
      <c r="K52" s="20"/>
      <c r="L52" s="20"/>
      <c r="M52" s="20"/>
    </row>
    <row r="53" ht="20" customHeight="1">
      <c r="A53" s="0"/>
      <c r="B53" s="21" t="s">
        <v>363</v>
      </c>
      <c r="C53" s="21"/>
      <c r="D53" s="21"/>
      <c r="E53" s="0"/>
      <c r="F53" s="0"/>
      <c r="G53" s="0"/>
      <c r="H53" s="0"/>
      <c r="I53" s="21" t="s">
        <v>268</v>
      </c>
      <c r="J53" s="21"/>
      <c r="K53" s="21"/>
      <c r="L53" s="21"/>
      <c r="M53" s="21"/>
    </row>
    <row r="54" ht="20" customHeight="1">
      <c r="A54" s="0"/>
      <c r="B54" s="21" t="s">
        <v>364</v>
      </c>
      <c r="C54" s="21"/>
      <c r="D54" s="21"/>
      <c r="E54" s="0"/>
      <c r="F54" s="0"/>
      <c r="G54" s="0"/>
      <c r="H54" s="0"/>
      <c r="I54" s="21" t="s">
        <v>269</v>
      </c>
      <c r="J54" s="21"/>
      <c r="K54" s="21"/>
      <c r="L54" s="21"/>
      <c r="M54" s="21"/>
    </row>
    <row r="55" ht="20" customHeight="1">
      <c r="A55" s="0"/>
      <c r="B55" s="21" t="s">
        <v>365</v>
      </c>
      <c r="C55" s="21"/>
      <c r="D55" s="21"/>
      <c r="E55" s="0"/>
      <c r="F55" s="0"/>
      <c r="G55" s="0"/>
      <c r="H55" s="0"/>
      <c r="I55" s="21" t="s">
        <v>7</v>
      </c>
      <c r="J55" s="21"/>
      <c r="K55" s="21"/>
      <c r="L55" s="21"/>
      <c r="M55" s="21"/>
    </row>
    <row r="56" ht="20" customHeight="1">
      <c r="A56" s="0"/>
      <c r="B56" s="21" t="s">
        <v>366</v>
      </c>
      <c r="C56" s="21"/>
      <c r="D56" s="21"/>
      <c r="E56" s="0"/>
      <c r="F56" s="0"/>
      <c r="G56" s="0"/>
      <c r="H56" s="0"/>
      <c r="I56" s="21" t="s">
        <v>9</v>
      </c>
      <c r="J56" s="21"/>
      <c r="K56" s="21"/>
      <c r="L56" s="21"/>
      <c r="M56" s="21"/>
    </row>
    <row r="57" ht="20" customHeight="1">
      <c r="A57" s="0"/>
      <c r="B57" s="22" t="s">
        <v>367</v>
      </c>
      <c r="C57" s="22"/>
      <c r="D57" s="22"/>
      <c r="E57" s="0"/>
      <c r="F57" s="0"/>
      <c r="G57" s="0"/>
      <c r="H57" s="0"/>
      <c r="I57" s="22" t="s">
        <v>12</v>
      </c>
      <c r="J57" s="22"/>
      <c r="K57" s="22"/>
      <c r="L57" s="22"/>
      <c r="M57" s="22"/>
    </row>
  </sheetData>
  <sheetProtection password="CD12" sheet="1" objects="1" scenarios="1"/>
  <mergeCells>
    <mergeCell ref="A2:I2"/>
    <mergeCell ref="A4:A5"/>
    <mergeCell ref="B4:B5"/>
    <mergeCell ref="C4:C5"/>
    <mergeCell ref="D4:D5"/>
    <mergeCell ref="E4:E5"/>
    <mergeCell ref="F4:I4"/>
    <mergeCell ref="A36:B36"/>
    <mergeCell ref="C36:D36"/>
    <mergeCell ref="F36:G36"/>
    <mergeCell ref="C37:D37"/>
    <mergeCell ref="F37:G37"/>
    <mergeCell ref="A39:B39"/>
    <mergeCell ref="C39:D39"/>
    <mergeCell ref="F39:G39"/>
    <mergeCell ref="C40:D40"/>
    <mergeCell ref="F40:G40"/>
    <mergeCell ref="A41:B41"/>
    <mergeCell ref="A43:E43"/>
    <mergeCell ref="A44:E44"/>
    <mergeCell ref="A45:E45"/>
    <mergeCell ref="A47:B47"/>
    <mergeCell ref="C47:E47"/>
    <mergeCell ref="A48:B48"/>
    <mergeCell ref="C48:E48"/>
    <mergeCell ref="A49:B49"/>
    <mergeCell ref="C49:D49"/>
    <mergeCell ref="B52:D52"/>
    <mergeCell ref="I52:M52"/>
    <mergeCell ref="B53:D53"/>
    <mergeCell ref="I53:M53"/>
    <mergeCell ref="B54:D54"/>
    <mergeCell ref="I54:M54"/>
    <mergeCell ref="B55:D55"/>
    <mergeCell ref="I55:M55"/>
    <mergeCell ref="B56:D56"/>
    <mergeCell ref="I56:M56"/>
    <mergeCell ref="B57:D57"/>
    <mergeCell ref="I57:M57"/>
  </mergeCells>
  <phoneticPr fontId="0" type="noConversion"/>
  <pageMargins left="0.4" right="0.4" top="0.4" bottom="0.4" header="0.1" footer="0.1"/>
  <pageSetup paperSize="9" fitToHeight="0" orientation="landscape" verticalDpi="0" r:id="rId3"/>
  <headerFooter>
    <oddHeader>&amp;R&amp;R&amp;"Verdana,полужирный" &amp;12 &amp;K00-00925199.O_9.381077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22" width="17.19" customWidth="1"/>
  </cols>
  <sheetData>
    <row r="1" ht="20" customHeight="1">
</row>
    <row r="2" ht="45" customHeight="1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8" t="s">
        <v>17</v>
      </c>
    </row>
    <row r="4" ht="30" customHeight="1">
      <c r="A4" s="4" t="s">
        <v>369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6" t="s">
        <v>18</v>
      </c>
      <c r="U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16" t="s">
        <v>20</v>
      </c>
      <c r="U5" s="8"/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16" t="s">
        <v>370</v>
      </c>
      <c r="U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6" t="s">
        <v>372</v>
      </c>
      <c r="U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6"/>
      <c r="U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6" t="s">
        <v>32</v>
      </c>
      <c r="U9" s="8" t="s">
        <v>33</v>
      </c>
    </row>
    <row r="10" ht="20" customHeight="1">
</row>
    <row r="11" ht="45" customHeight="1">
      <c r="A11" s="3" t="s">
        <v>376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ht="2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  <c r="G13" s="8"/>
    </row>
    <row r="14" ht="5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  <c r="G14" s="8" t="s">
        <v>42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  <c r="G15" s="8" t="s">
        <v>384</v>
      </c>
    </row>
    <row r="16" ht="2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  <c r="G16" s="12"/>
    </row>
    <row r="17" ht="2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  <c r="G17" s="12"/>
    </row>
    <row r="18" ht="20" customHeight="1">
      <c r="A18" s="9" t="s">
        <v>389</v>
      </c>
      <c r="B18" s="9"/>
      <c r="C18" s="8" t="s">
        <v>390</v>
      </c>
      <c r="D18" s="12">
        <v>0</v>
      </c>
      <c r="E18" s="12">
        <v>0</v>
      </c>
      <c r="F18" s="12">
        <v>0</v>
      </c>
      <c r="G18" s="12"/>
    </row>
    <row r="19" ht="2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  <c r="G19" s="12"/>
    </row>
    <row r="20" ht="20" customHeight="1">
      <c r="A20" s="9" t="s">
        <v>393</v>
      </c>
      <c r="B20" s="9"/>
      <c r="C20" s="8" t="s">
        <v>394</v>
      </c>
      <c r="D20" s="12">
        <v>0</v>
      </c>
      <c r="E20" s="12">
        <v>0</v>
      </c>
      <c r="F20" s="12">
        <v>0</v>
      </c>
      <c r="G20" s="12"/>
    </row>
    <row r="21" ht="50" customHeight="1">
      <c r="A21" s="9" t="s">
        <v>395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  <c r="G21" s="12"/>
    </row>
    <row r="22" ht="20" customHeight="1">
</row>
    <row r="23" ht="45" customHeight="1">
      <c r="A23" s="3" t="s">
        <v>397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2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  <c r="G25" s="8"/>
    </row>
    <row r="26" ht="5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  <c r="G26" s="8" t="s">
        <v>42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  <c r="G27" s="8" t="s">
        <v>384</v>
      </c>
    </row>
    <row r="28" ht="40" customHeight="1">
      <c r="A28" s="9" t="s">
        <v>398</v>
      </c>
      <c r="B28" s="9"/>
      <c r="C28" s="8" t="s">
        <v>386</v>
      </c>
      <c r="D28" s="12">
        <v>0</v>
      </c>
      <c r="E28" s="12">
        <v>0</v>
      </c>
      <c r="F28" s="12">
        <v>0</v>
      </c>
      <c r="G28" s="12"/>
    </row>
    <row r="29" ht="20" customHeight="1">
      <c r="A29" s="9" t="s">
        <v>399</v>
      </c>
      <c r="B29" s="9"/>
      <c r="C29" s="8" t="s">
        <v>388</v>
      </c>
      <c r="D29" s="12">
        <v>0</v>
      </c>
      <c r="E29" s="12">
        <v>0</v>
      </c>
      <c r="F29" s="12">
        <v>0</v>
      </c>
      <c r="G29" s="12"/>
    </row>
    <row r="30" ht="40" customHeight="1">
      <c r="A30" s="9" t="s">
        <v>400</v>
      </c>
      <c r="B30" s="9"/>
      <c r="C30" s="8" t="s">
        <v>390</v>
      </c>
      <c r="D30" s="12">
        <v>0</v>
      </c>
      <c r="E30" s="12">
        <v>0</v>
      </c>
      <c r="F30" s="12">
        <v>0</v>
      </c>
      <c r="G30" s="12"/>
    </row>
    <row r="31" ht="40" customHeight="1">
      <c r="A31" s="9" t="s">
        <v>401</v>
      </c>
      <c r="B31" s="9"/>
      <c r="C31" s="8" t="s">
        <v>392</v>
      </c>
      <c r="D31" s="12">
        <v>0</v>
      </c>
      <c r="E31" s="12">
        <v>0</v>
      </c>
      <c r="F31" s="12">
        <v>0</v>
      </c>
      <c r="G31" s="12"/>
    </row>
    <row r="32" ht="20" customHeight="1">
      <c r="A32" s="9" t="s">
        <v>402</v>
      </c>
      <c r="B32" s="9"/>
      <c r="C32" s="8" t="s">
        <v>394</v>
      </c>
      <c r="D32" s="12">
        <v>0</v>
      </c>
      <c r="E32" s="12">
        <v>0</v>
      </c>
      <c r="F32" s="12">
        <v>0</v>
      </c>
      <c r="G32" s="12"/>
    </row>
    <row r="33" ht="20" customHeight="1">
      <c r="A33" s="9" t="s">
        <v>403</v>
      </c>
      <c r="B33" s="9"/>
      <c r="C33" s="8" t="s">
        <v>404</v>
      </c>
      <c r="D33" s="12">
        <v>0</v>
      </c>
      <c r="E33" s="12">
        <v>0</v>
      </c>
      <c r="F33" s="12">
        <v>0</v>
      </c>
      <c r="G33" s="12"/>
    </row>
    <row r="34" ht="80" customHeight="1">
      <c r="A34" s="9" t="s">
        <v>405</v>
      </c>
      <c r="B34" s="9"/>
      <c r="C34" s="8" t="s">
        <v>406</v>
      </c>
      <c r="D34" s="12">
        <v>0</v>
      </c>
      <c r="E34" s="12">
        <v>0</v>
      </c>
      <c r="F34" s="12">
        <v>0</v>
      </c>
      <c r="G34" s="12"/>
    </row>
    <row r="35" ht="40" customHeight="1">
      <c r="A35" s="9" t="s">
        <v>407</v>
      </c>
      <c r="B35" s="9"/>
      <c r="C35" s="8" t="s">
        <v>408</v>
      </c>
      <c r="D35" s="12">
        <v>0</v>
      </c>
      <c r="E35" s="12">
        <v>0</v>
      </c>
      <c r="F35" s="12">
        <v>0</v>
      </c>
      <c r="G35" s="12"/>
    </row>
    <row r="36" ht="40" customHeight="1">
      <c r="A36" s="9" t="s">
        <v>409</v>
      </c>
      <c r="B36" s="9"/>
      <c r="C36" s="8" t="s">
        <v>410</v>
      </c>
      <c r="D36" s="12">
        <v>0</v>
      </c>
      <c r="E36" s="12">
        <v>0</v>
      </c>
      <c r="F36" s="12">
        <v>0</v>
      </c>
      <c r="G36" s="12"/>
    </row>
    <row r="37" ht="50" customHeight="1">
      <c r="A37" s="9" t="s">
        <v>395</v>
      </c>
      <c r="B37" s="9"/>
      <c r="C37" s="8" t="s">
        <v>396</v>
      </c>
      <c r="D37" s="12">
        <f>SUM(D28:D36)</f>
      </c>
      <c r="E37" s="12">
        <f>SUM(E28:E36)</f>
      </c>
      <c r="F37" s="12">
        <f>SUM(F28:F36)</f>
      </c>
      <c r="G37" s="12"/>
    </row>
    <row r="38" ht="20" customHeight="1">
</row>
    <row r="39" ht="45" customHeight="1">
      <c r="A39" s="3" t="s">
        <v>411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ht="20" customHeight="1">
</row>
    <row r="41" ht="40" customHeight="1">
      <c r="A41" s="8" t="s">
        <v>412</v>
      </c>
      <c r="B41" s="8"/>
      <c r="C41" s="8" t="s">
        <v>36</v>
      </c>
      <c r="D41" s="8" t="s">
        <v>413</v>
      </c>
      <c r="E41" s="8"/>
      <c r="F41" s="8"/>
      <c r="G41" s="8"/>
      <c r="H41" s="8" t="s">
        <v>414</v>
      </c>
      <c r="I41" s="8"/>
      <c r="J41" s="8"/>
      <c r="K41" s="8"/>
      <c r="L41" s="8" t="s">
        <v>38</v>
      </c>
      <c r="M41" s="8"/>
      <c r="N41" s="8"/>
      <c r="O41" s="8"/>
    </row>
    <row r="42" ht="50" customHeight="1">
      <c r="A42" s="8"/>
      <c r="B42" s="0"/>
      <c r="C42" s="8"/>
      <c r="D42" s="8" t="s">
        <v>377</v>
      </c>
      <c r="E42" s="8" t="s">
        <v>378</v>
      </c>
      <c r="F42" s="8" t="s">
        <v>379</v>
      </c>
      <c r="G42" s="8" t="s">
        <v>42</v>
      </c>
      <c r="H42" s="8" t="s">
        <v>377</v>
      </c>
      <c r="I42" s="8" t="s">
        <v>378</v>
      </c>
      <c r="J42" s="8" t="s">
        <v>379</v>
      </c>
      <c r="K42" s="8" t="s">
        <v>42</v>
      </c>
      <c r="L42" s="8" t="s">
        <v>377</v>
      </c>
      <c r="M42" s="8" t="s">
        <v>378</v>
      </c>
      <c r="N42" s="8" t="s">
        <v>379</v>
      </c>
      <c r="O42" s="8" t="s">
        <v>42</v>
      </c>
    </row>
    <row r="43" ht="20" customHeight="1">
      <c r="A43" s="8" t="s">
        <v>276</v>
      </c>
      <c r="B43" s="8"/>
      <c r="C43" s="8" t="s">
        <v>380</v>
      </c>
      <c r="D43" s="8" t="s">
        <v>381</v>
      </c>
      <c r="E43" s="8" t="s">
        <v>382</v>
      </c>
      <c r="F43" s="8" t="s">
        <v>383</v>
      </c>
      <c r="G43" s="8" t="s">
        <v>384</v>
      </c>
      <c r="H43" s="8" t="s">
        <v>415</v>
      </c>
      <c r="I43" s="8" t="s">
        <v>416</v>
      </c>
      <c r="J43" s="8" t="s">
        <v>417</v>
      </c>
      <c r="K43" s="8" t="s">
        <v>418</v>
      </c>
      <c r="L43" s="8" t="s">
        <v>419</v>
      </c>
      <c r="M43" s="8" t="s">
        <v>420</v>
      </c>
      <c r="N43" s="8" t="s">
        <v>421</v>
      </c>
      <c r="O43" s="8" t="s">
        <v>422</v>
      </c>
    </row>
    <row r="44" ht="20" customHeight="1">
      <c r="A44" s="8" t="s">
        <v>46</v>
      </c>
      <c r="B44" s="8"/>
      <c r="C44" s="8" t="s">
        <v>46</v>
      </c>
      <c r="D44" s="8" t="s">
        <v>46</v>
      </c>
      <c r="E44" s="8" t="s">
        <v>46</v>
      </c>
      <c r="F44" s="8" t="s">
        <v>46</v>
      </c>
      <c r="G44" s="8" t="s">
        <v>46</v>
      </c>
      <c r="H44" s="8" t="s">
        <v>46</v>
      </c>
      <c r="I44" s="8" t="s">
        <v>46</v>
      </c>
      <c r="J44" s="8" t="s">
        <v>46</v>
      </c>
      <c r="K44" s="8" t="s">
        <v>46</v>
      </c>
      <c r="L44" s="8" t="s">
        <v>46</v>
      </c>
      <c r="M44" s="8" t="s">
        <v>46</v>
      </c>
      <c r="N44" s="8" t="s">
        <v>46</v>
      </c>
      <c r="O44" s="8" t="s">
        <v>46</v>
      </c>
    </row>
    <row r="45" ht="20" customHeight="1">
</row>
    <row r="46" ht="45" customHeight="1">
      <c r="A46" s="3" t="s">
        <v>423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ht="20" customHeight="1">
</row>
    <row r="48" ht="40" customHeight="1">
      <c r="A48" s="8" t="s">
        <v>412</v>
      </c>
      <c r="B48" s="8"/>
      <c r="C48" s="8" t="s">
        <v>36</v>
      </c>
      <c r="D48" s="8" t="s">
        <v>424</v>
      </c>
      <c r="E48" s="8"/>
      <c r="F48" s="8"/>
      <c r="G48" s="8" t="s">
        <v>425</v>
      </c>
      <c r="H48" s="8"/>
      <c r="I48" s="8"/>
      <c r="J48" s="8" t="s">
        <v>38</v>
      </c>
      <c r="K48" s="8"/>
      <c r="L48" s="8"/>
    </row>
    <row r="49" ht="50" customHeight="1">
      <c r="A49" s="8"/>
      <c r="B49" s="0"/>
      <c r="C49" s="8"/>
      <c r="D49" s="8" t="s">
        <v>377</v>
      </c>
      <c r="E49" s="8" t="s">
        <v>378</v>
      </c>
      <c r="F49" s="8" t="s">
        <v>379</v>
      </c>
      <c r="G49" s="8" t="s">
        <v>377</v>
      </c>
      <c r="H49" s="8" t="s">
        <v>378</v>
      </c>
      <c r="I49" s="8" t="s">
        <v>379</v>
      </c>
      <c r="J49" s="8" t="s">
        <v>377</v>
      </c>
      <c r="K49" s="8" t="s">
        <v>378</v>
      </c>
      <c r="L49" s="8" t="s">
        <v>379</v>
      </c>
    </row>
    <row r="50" ht="20" customHeight="1">
      <c r="A50" s="8" t="s">
        <v>276</v>
      </c>
      <c r="B50" s="8"/>
      <c r="C50" s="8" t="s">
        <v>380</v>
      </c>
      <c r="D50" s="8" t="s">
        <v>381</v>
      </c>
      <c r="E50" s="8" t="s">
        <v>382</v>
      </c>
      <c r="F50" s="8" t="s">
        <v>383</v>
      </c>
      <c r="G50" s="8" t="s">
        <v>384</v>
      </c>
      <c r="H50" s="8" t="s">
        <v>415</v>
      </c>
      <c r="I50" s="8" t="s">
        <v>416</v>
      </c>
      <c r="J50" s="8" t="s">
        <v>417</v>
      </c>
      <c r="K50" s="8" t="s">
        <v>418</v>
      </c>
      <c r="L50" s="8" t="s">
        <v>419</v>
      </c>
    </row>
    <row r="51" ht="20" customHeight="1">
      <c r="A51" s="8" t="s">
        <v>46</v>
      </c>
      <c r="B51" s="8"/>
      <c r="C51" s="8" t="s">
        <v>46</v>
      </c>
      <c r="D51" s="8" t="s">
        <v>46</v>
      </c>
      <c r="E51" s="8" t="s">
        <v>46</v>
      </c>
      <c r="F51" s="8" t="s">
        <v>46</v>
      </c>
      <c r="G51" s="8" t="s">
        <v>46</v>
      </c>
      <c r="H51" s="8" t="s">
        <v>46</v>
      </c>
      <c r="I51" s="8" t="s">
        <v>46</v>
      </c>
      <c r="J51" s="8" t="s">
        <v>46</v>
      </c>
      <c r="K51" s="8" t="s">
        <v>46</v>
      </c>
      <c r="L51" s="8" t="s">
        <v>46</v>
      </c>
    </row>
    <row r="52" ht="20" customHeight="1">
</row>
    <row r="53" ht="45" customHeight="1">
      <c r="A53" s="3" t="s">
        <v>426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ht="20" customHeight="1">
</row>
    <row r="55" ht="40" customHeight="1">
      <c r="A55" s="8" t="s">
        <v>35</v>
      </c>
      <c r="B55" s="8"/>
      <c r="C55" s="8" t="s">
        <v>36</v>
      </c>
      <c r="D55" s="8" t="s">
        <v>377</v>
      </c>
      <c r="E55" s="8"/>
      <c r="F55" s="8"/>
      <c r="G55" s="8"/>
      <c r="H55" s="8" t="s">
        <v>378</v>
      </c>
      <c r="I55" s="8"/>
      <c r="J55" s="8"/>
      <c r="K55" s="8"/>
      <c r="L55" s="8" t="s">
        <v>379</v>
      </c>
      <c r="M55" s="8"/>
      <c r="N55" s="8"/>
      <c r="O55" s="8"/>
    </row>
    <row r="56" ht="50" customHeight="1">
      <c r="A56" s="8"/>
      <c r="B56" s="0"/>
      <c r="C56" s="8"/>
      <c r="D56" s="8" t="s">
        <v>427</v>
      </c>
      <c r="E56" s="8" t="s">
        <v>428</v>
      </c>
      <c r="F56" s="8" t="s">
        <v>429</v>
      </c>
      <c r="G56" s="8" t="s">
        <v>430</v>
      </c>
      <c r="H56" s="8" t="s">
        <v>427</v>
      </c>
      <c r="I56" s="8" t="s">
        <v>428</v>
      </c>
      <c r="J56" s="8" t="s">
        <v>429</v>
      </c>
      <c r="K56" s="8" t="s">
        <v>430</v>
      </c>
      <c r="L56" s="8" t="s">
        <v>427</v>
      </c>
      <c r="M56" s="8" t="s">
        <v>428</v>
      </c>
      <c r="N56" s="8" t="s">
        <v>429</v>
      </c>
      <c r="O56" s="8" t="s">
        <v>430</v>
      </c>
    </row>
    <row r="57" ht="20" customHeight="1">
      <c r="A57" s="8" t="s">
        <v>276</v>
      </c>
      <c r="B57" s="8"/>
      <c r="C57" s="8" t="s">
        <v>380</v>
      </c>
      <c r="D57" s="8" t="s">
        <v>381</v>
      </c>
      <c r="E57" s="8" t="s">
        <v>382</v>
      </c>
      <c r="F57" s="8" t="s">
        <v>383</v>
      </c>
      <c r="G57" s="8" t="s">
        <v>384</v>
      </c>
      <c r="H57" s="8" t="s">
        <v>415</v>
      </c>
      <c r="I57" s="8" t="s">
        <v>416</v>
      </c>
      <c r="J57" s="8" t="s">
        <v>417</v>
      </c>
      <c r="K57" s="8" t="s">
        <v>418</v>
      </c>
      <c r="L57" s="8" t="s">
        <v>419</v>
      </c>
      <c r="M57" s="8" t="s">
        <v>420</v>
      </c>
      <c r="N57" s="8" t="s">
        <v>421</v>
      </c>
      <c r="O57" s="8" t="s">
        <v>422</v>
      </c>
    </row>
    <row r="58" ht="20" customHeight="1">
      <c r="A58" s="8" t="s">
        <v>46</v>
      </c>
      <c r="B58" s="8"/>
      <c r="C58" s="8" t="s">
        <v>46</v>
      </c>
      <c r="D58" s="8" t="s">
        <v>46</v>
      </c>
      <c r="E58" s="8" t="s">
        <v>46</v>
      </c>
      <c r="F58" s="8" t="s">
        <v>46</v>
      </c>
      <c r="G58" s="8" t="s">
        <v>46</v>
      </c>
      <c r="H58" s="8" t="s">
        <v>46</v>
      </c>
      <c r="I58" s="8" t="s">
        <v>46</v>
      </c>
      <c r="J58" s="8" t="s">
        <v>46</v>
      </c>
      <c r="K58" s="8" t="s">
        <v>46</v>
      </c>
      <c r="L58" s="8" t="s">
        <v>46</v>
      </c>
      <c r="M58" s="8" t="s">
        <v>46</v>
      </c>
      <c r="N58" s="8" t="s">
        <v>46</v>
      </c>
      <c r="O58" s="8" t="s">
        <v>46</v>
      </c>
    </row>
    <row r="59" ht="20" customHeight="1">
</row>
    <row r="60" ht="45" customHeight="1">
      <c r="A60" s="3" t="s">
        <v>431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ht="20" customHeight="1">
</row>
    <row r="62" ht="40" customHeight="1">
      <c r="A62" s="8" t="s">
        <v>35</v>
      </c>
      <c r="B62" s="8"/>
      <c r="C62" s="8" t="s">
        <v>36</v>
      </c>
      <c r="D62" s="8" t="s">
        <v>377</v>
      </c>
      <c r="E62" s="8"/>
      <c r="F62" s="8"/>
      <c r="G62" s="8" t="s">
        <v>378</v>
      </c>
      <c r="H62" s="8"/>
      <c r="I62" s="8"/>
      <c r="J62" s="8" t="s">
        <v>379</v>
      </c>
      <c r="K62" s="8"/>
      <c r="L62" s="8"/>
    </row>
    <row r="63" ht="50" customHeight="1">
      <c r="A63" s="8"/>
      <c r="B63" s="0"/>
      <c r="C63" s="8"/>
      <c r="D63" s="8" t="s">
        <v>427</v>
      </c>
      <c r="E63" s="8" t="s">
        <v>428</v>
      </c>
      <c r="F63" s="8" t="s">
        <v>430</v>
      </c>
      <c r="G63" s="8" t="s">
        <v>427</v>
      </c>
      <c r="H63" s="8" t="s">
        <v>428</v>
      </c>
      <c r="I63" s="8" t="s">
        <v>430</v>
      </c>
      <c r="J63" s="8" t="s">
        <v>427</v>
      </c>
      <c r="K63" s="8" t="s">
        <v>428</v>
      </c>
      <c r="L63" s="8" t="s">
        <v>430</v>
      </c>
    </row>
    <row r="64" ht="20" customHeight="1">
      <c r="A64" s="8" t="s">
        <v>276</v>
      </c>
      <c r="B64" s="8"/>
      <c r="C64" s="8" t="s">
        <v>380</v>
      </c>
      <c r="D64" s="8" t="s">
        <v>381</v>
      </c>
      <c r="E64" s="8" t="s">
        <v>382</v>
      </c>
      <c r="F64" s="8" t="s">
        <v>383</v>
      </c>
      <c r="G64" s="8" t="s">
        <v>384</v>
      </c>
      <c r="H64" s="8" t="s">
        <v>415</v>
      </c>
      <c r="I64" s="8" t="s">
        <v>416</v>
      </c>
      <c r="J64" s="8" t="s">
        <v>417</v>
      </c>
      <c r="K64" s="8" t="s">
        <v>418</v>
      </c>
      <c r="L64" s="8" t="s">
        <v>419</v>
      </c>
    </row>
    <row r="65" ht="20" customHeight="1">
      <c r="A65" s="8" t="s">
        <v>46</v>
      </c>
      <c r="B65" s="8"/>
      <c r="C65" s="8" t="s">
        <v>46</v>
      </c>
      <c r="D65" s="8" t="s">
        <v>46</v>
      </c>
      <c r="E65" s="8" t="s">
        <v>46</v>
      </c>
      <c r="F65" s="8" t="s">
        <v>46</v>
      </c>
      <c r="G65" s="8" t="s">
        <v>46</v>
      </c>
      <c r="H65" s="8" t="s">
        <v>46</v>
      </c>
      <c r="I65" s="8" t="s">
        <v>46</v>
      </c>
      <c r="J65" s="8" t="s">
        <v>46</v>
      </c>
      <c r="K65" s="8" t="s">
        <v>46</v>
      </c>
      <c r="L65" s="8" t="s">
        <v>46</v>
      </c>
    </row>
    <row r="66" ht="20" customHeight="1">
</row>
    <row r="67" ht="45" customHeight="1">
      <c r="A67" s="3" t="s">
        <v>432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ht="20" customHeight="1">
</row>
    <row r="69" ht="40" customHeight="1">
      <c r="A69" s="8" t="s">
        <v>35</v>
      </c>
      <c r="B69" s="8"/>
      <c r="C69" s="8" t="s">
        <v>36</v>
      </c>
      <c r="D69" s="8" t="s">
        <v>377</v>
      </c>
      <c r="E69" s="8"/>
      <c r="F69" s="8"/>
      <c r="G69" s="8"/>
      <c r="H69" s="8" t="s">
        <v>378</v>
      </c>
      <c r="I69" s="8"/>
      <c r="J69" s="8"/>
      <c r="K69" s="8"/>
      <c r="L69" s="8" t="s">
        <v>379</v>
      </c>
      <c r="M69" s="8"/>
      <c r="N69" s="8"/>
      <c r="O69" s="8"/>
    </row>
    <row r="70" ht="50" customHeight="1">
      <c r="A70" s="8"/>
      <c r="B70" s="0"/>
      <c r="C70" s="8"/>
      <c r="D70" s="8" t="s">
        <v>427</v>
      </c>
      <c r="E70" s="8" t="s">
        <v>433</v>
      </c>
      <c r="F70" s="8" t="s">
        <v>429</v>
      </c>
      <c r="G70" s="8" t="s">
        <v>430</v>
      </c>
      <c r="H70" s="8" t="s">
        <v>427</v>
      </c>
      <c r="I70" s="8" t="s">
        <v>433</v>
      </c>
      <c r="J70" s="8" t="s">
        <v>429</v>
      </c>
      <c r="K70" s="8" t="s">
        <v>430</v>
      </c>
      <c r="L70" s="8" t="s">
        <v>427</v>
      </c>
      <c r="M70" s="8" t="s">
        <v>433</v>
      </c>
      <c r="N70" s="8" t="s">
        <v>429</v>
      </c>
      <c r="O70" s="8" t="s">
        <v>430</v>
      </c>
    </row>
    <row r="71" ht="20" customHeight="1">
      <c r="A71" s="8" t="s">
        <v>276</v>
      </c>
      <c r="B71" s="8"/>
      <c r="C71" s="8" t="s">
        <v>380</v>
      </c>
      <c r="D71" s="8" t="s">
        <v>381</v>
      </c>
      <c r="E71" s="8" t="s">
        <v>382</v>
      </c>
      <c r="F71" s="8" t="s">
        <v>383</v>
      </c>
      <c r="G71" s="8" t="s">
        <v>384</v>
      </c>
      <c r="H71" s="8" t="s">
        <v>415</v>
      </c>
      <c r="I71" s="8" t="s">
        <v>416</v>
      </c>
      <c r="J71" s="8" t="s">
        <v>417</v>
      </c>
      <c r="K71" s="8" t="s">
        <v>418</v>
      </c>
      <c r="L71" s="8" t="s">
        <v>419</v>
      </c>
      <c r="M71" s="8" t="s">
        <v>420</v>
      </c>
      <c r="N71" s="8" t="s">
        <v>421</v>
      </c>
      <c r="O71" s="8" t="s">
        <v>422</v>
      </c>
    </row>
    <row r="72" ht="20" customHeight="1">
      <c r="A72" s="8" t="s">
        <v>46</v>
      </c>
      <c r="B72" s="8"/>
      <c r="C72" s="8" t="s">
        <v>46</v>
      </c>
      <c r="D72" s="8" t="s">
        <v>46</v>
      </c>
      <c r="E72" s="8" t="s">
        <v>46</v>
      </c>
      <c r="F72" s="8" t="s">
        <v>46</v>
      </c>
      <c r="G72" s="8" t="s">
        <v>46</v>
      </c>
      <c r="H72" s="8" t="s">
        <v>46</v>
      </c>
      <c r="I72" s="8" t="s">
        <v>46</v>
      </c>
      <c r="J72" s="8" t="s">
        <v>46</v>
      </c>
      <c r="K72" s="8" t="s">
        <v>46</v>
      </c>
      <c r="L72" s="8" t="s">
        <v>46</v>
      </c>
      <c r="M72" s="8" t="s">
        <v>46</v>
      </c>
      <c r="N72" s="8" t="s">
        <v>46</v>
      </c>
      <c r="O72" s="8" t="s">
        <v>46</v>
      </c>
    </row>
    <row r="73" ht="20" customHeight="1">
</row>
    <row r="74" ht="45" customHeight="1">
      <c r="A74" s="3" t="s">
        <v>434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ht="20" customHeight="1">
</row>
    <row r="76" ht="40" customHeight="1">
      <c r="A76" s="8" t="s">
        <v>35</v>
      </c>
      <c r="B76" s="8"/>
      <c r="C76" s="8" t="s">
        <v>36</v>
      </c>
      <c r="D76" s="8" t="s">
        <v>377</v>
      </c>
      <c r="E76" s="8"/>
      <c r="F76" s="8"/>
      <c r="G76" s="8" t="s">
        <v>378</v>
      </c>
      <c r="H76" s="8"/>
      <c r="I76" s="8"/>
      <c r="J76" s="8" t="s">
        <v>379</v>
      </c>
      <c r="K76" s="8"/>
      <c r="L76" s="8"/>
    </row>
    <row r="77" ht="50" customHeight="1">
      <c r="A77" s="8"/>
      <c r="B77" s="0"/>
      <c r="C77" s="8"/>
      <c r="D77" s="8" t="s">
        <v>435</v>
      </c>
      <c r="E77" s="8" t="s">
        <v>428</v>
      </c>
      <c r="F77" s="8" t="s">
        <v>430</v>
      </c>
      <c r="G77" s="8" t="s">
        <v>435</v>
      </c>
      <c r="H77" s="8" t="s">
        <v>428</v>
      </c>
      <c r="I77" s="8" t="s">
        <v>430</v>
      </c>
      <c r="J77" s="8" t="s">
        <v>435</v>
      </c>
      <c r="K77" s="8" t="s">
        <v>428</v>
      </c>
      <c r="L77" s="8" t="s">
        <v>430</v>
      </c>
    </row>
    <row r="78" ht="20" customHeight="1">
      <c r="A78" s="8" t="s">
        <v>276</v>
      </c>
      <c r="B78" s="8"/>
      <c r="C78" s="8" t="s">
        <v>380</v>
      </c>
      <c r="D78" s="8" t="s">
        <v>381</v>
      </c>
      <c r="E78" s="8" t="s">
        <v>382</v>
      </c>
      <c r="F78" s="8" t="s">
        <v>383</v>
      </c>
      <c r="G78" s="8" t="s">
        <v>384</v>
      </c>
      <c r="H78" s="8" t="s">
        <v>415</v>
      </c>
      <c r="I78" s="8" t="s">
        <v>416</v>
      </c>
      <c r="J78" s="8" t="s">
        <v>417</v>
      </c>
      <c r="K78" s="8" t="s">
        <v>418</v>
      </c>
      <c r="L78" s="8" t="s">
        <v>419</v>
      </c>
    </row>
    <row r="79" ht="20" customHeight="1">
      <c r="A79" s="8" t="s">
        <v>46</v>
      </c>
      <c r="B79" s="8"/>
      <c r="C79" s="8" t="s">
        <v>46</v>
      </c>
      <c r="D79" s="8" t="s">
        <v>46</v>
      </c>
      <c r="E79" s="8" t="s">
        <v>46</v>
      </c>
      <c r="F79" s="8" t="s">
        <v>46</v>
      </c>
      <c r="G79" s="8" t="s">
        <v>46</v>
      </c>
      <c r="H79" s="8" t="s">
        <v>46</v>
      </c>
      <c r="I79" s="8" t="s">
        <v>46</v>
      </c>
      <c r="J79" s="8" t="s">
        <v>46</v>
      </c>
      <c r="K79" s="8" t="s">
        <v>46</v>
      </c>
      <c r="L79" s="8" t="s">
        <v>46</v>
      </c>
    </row>
    <row r="80" ht="20" customHeight="1">
</row>
    <row r="81" ht="45" customHeight="1">
      <c r="A81" s="3" t="s">
        <v>436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ht="20" customHeight="1">
</row>
    <row r="83" ht="40" customHeight="1">
      <c r="A83" s="8" t="s">
        <v>437</v>
      </c>
      <c r="B83" s="8"/>
      <c r="C83" s="8" t="s">
        <v>36</v>
      </c>
      <c r="D83" s="8" t="s">
        <v>438</v>
      </c>
      <c r="E83" s="8"/>
      <c r="F83" s="8"/>
      <c r="G83" s="8" t="s">
        <v>439</v>
      </c>
      <c r="H83" s="8"/>
      <c r="I83" s="8"/>
      <c r="J83" s="8" t="s">
        <v>38</v>
      </c>
      <c r="K83" s="8"/>
      <c r="L83" s="8"/>
    </row>
    <row r="84" ht="50" customHeight="1">
      <c r="A84" s="8"/>
      <c r="B84" s="0"/>
      <c r="C84" s="8"/>
      <c r="D84" s="8" t="s">
        <v>377</v>
      </c>
      <c r="E84" s="8" t="s">
        <v>378</v>
      </c>
      <c r="F84" s="8" t="s">
        <v>379</v>
      </c>
      <c r="G84" s="8" t="s">
        <v>377</v>
      </c>
      <c r="H84" s="8" t="s">
        <v>378</v>
      </c>
      <c r="I84" s="8" t="s">
        <v>379</v>
      </c>
      <c r="J84" s="8" t="s">
        <v>377</v>
      </c>
      <c r="K84" s="8" t="s">
        <v>378</v>
      </c>
      <c r="L84" s="8" t="s">
        <v>379</v>
      </c>
    </row>
    <row r="85" ht="20" customHeight="1">
      <c r="A85" s="8" t="s">
        <v>276</v>
      </c>
      <c r="B85" s="8"/>
      <c r="C85" s="8" t="s">
        <v>380</v>
      </c>
      <c r="D85" s="8" t="s">
        <v>381</v>
      </c>
      <c r="E85" s="8" t="s">
        <v>382</v>
      </c>
      <c r="F85" s="8" t="s">
        <v>383</v>
      </c>
      <c r="G85" s="8" t="s">
        <v>384</v>
      </c>
      <c r="H85" s="8" t="s">
        <v>415</v>
      </c>
      <c r="I85" s="8" t="s">
        <v>416</v>
      </c>
      <c r="J85" s="8" t="s">
        <v>417</v>
      </c>
      <c r="K85" s="8" t="s">
        <v>418</v>
      </c>
      <c r="L85" s="8" t="s">
        <v>419</v>
      </c>
    </row>
    <row r="86" ht="20" customHeight="1">
      <c r="A86" s="8" t="s">
        <v>46</v>
      </c>
      <c r="B86" s="8"/>
      <c r="C86" s="8" t="s">
        <v>46</v>
      </c>
      <c r="D86" s="8" t="s">
        <v>46</v>
      </c>
      <c r="E86" s="8" t="s">
        <v>46</v>
      </c>
      <c r="F86" s="8" t="s">
        <v>46</v>
      </c>
      <c r="G86" s="8" t="s">
        <v>46</v>
      </c>
      <c r="H86" s="8" t="s">
        <v>46</v>
      </c>
      <c r="I86" s="8" t="s">
        <v>46</v>
      </c>
      <c r="J86" s="8" t="s">
        <v>46</v>
      </c>
      <c r="K86" s="8" t="s">
        <v>46</v>
      </c>
      <c r="L86" s="8" t="s">
        <v>46</v>
      </c>
    </row>
    <row r="87" ht="20" customHeight="1">
</row>
    <row r="88" ht="45" customHeight="1">
      <c r="A88" s="3" t="s">
        <v>440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ht="20" customHeight="1">
</row>
    <row r="90" ht="40" customHeight="1">
      <c r="A90" s="8" t="s">
        <v>35</v>
      </c>
      <c r="B90" s="8"/>
      <c r="C90" s="8" t="s">
        <v>36</v>
      </c>
      <c r="D90" s="8" t="s">
        <v>441</v>
      </c>
      <c r="E90" s="8"/>
      <c r="F90" s="8"/>
      <c r="G90" s="8" t="s">
        <v>442</v>
      </c>
      <c r="H90" s="8"/>
      <c r="I90" s="8"/>
      <c r="J90" s="8" t="s">
        <v>38</v>
      </c>
      <c r="K90" s="8"/>
      <c r="L90" s="8"/>
    </row>
    <row r="91" ht="50" customHeight="1">
      <c r="A91" s="8"/>
      <c r="B91" s="0"/>
      <c r="C91" s="8"/>
      <c r="D91" s="8" t="s">
        <v>377</v>
      </c>
      <c r="E91" s="8" t="s">
        <v>378</v>
      </c>
      <c r="F91" s="8" t="s">
        <v>379</v>
      </c>
      <c r="G91" s="8" t="s">
        <v>377</v>
      </c>
      <c r="H91" s="8" t="s">
        <v>378</v>
      </c>
      <c r="I91" s="8" t="s">
        <v>379</v>
      </c>
      <c r="J91" s="8" t="s">
        <v>377</v>
      </c>
      <c r="K91" s="8" t="s">
        <v>378</v>
      </c>
      <c r="L91" s="8" t="s">
        <v>379</v>
      </c>
    </row>
    <row r="92" ht="20" customHeight="1">
      <c r="A92" s="8" t="s">
        <v>276</v>
      </c>
      <c r="B92" s="8"/>
      <c r="C92" s="8" t="s">
        <v>380</v>
      </c>
      <c r="D92" s="8" t="s">
        <v>381</v>
      </c>
      <c r="E92" s="8" t="s">
        <v>382</v>
      </c>
      <c r="F92" s="8" t="s">
        <v>383</v>
      </c>
      <c r="G92" s="8" t="s">
        <v>384</v>
      </c>
      <c r="H92" s="8" t="s">
        <v>415</v>
      </c>
      <c r="I92" s="8" t="s">
        <v>416</v>
      </c>
      <c r="J92" s="8" t="s">
        <v>417</v>
      </c>
      <c r="K92" s="8" t="s">
        <v>418</v>
      </c>
      <c r="L92" s="8" t="s">
        <v>419</v>
      </c>
    </row>
    <row r="93" ht="20" customHeight="1">
      <c r="A93" s="8" t="s">
        <v>46</v>
      </c>
      <c r="B93" s="8"/>
      <c r="C93" s="8" t="s">
        <v>46</v>
      </c>
      <c r="D93" s="8" t="s">
        <v>46</v>
      </c>
      <c r="E93" s="8" t="s">
        <v>46</v>
      </c>
      <c r="F93" s="8" t="s">
        <v>46</v>
      </c>
      <c r="G93" s="8" t="s">
        <v>46</v>
      </c>
      <c r="H93" s="8" t="s">
        <v>46</v>
      </c>
      <c r="I93" s="8" t="s">
        <v>46</v>
      </c>
      <c r="J93" s="8" t="s">
        <v>46</v>
      </c>
      <c r="K93" s="8" t="s">
        <v>46</v>
      </c>
      <c r="L93" s="8" t="s">
        <v>46</v>
      </c>
    </row>
    <row r="94" ht="20" customHeight="1">
</row>
    <row r="95" ht="45" customHeight="1">
      <c r="A95" s="3" t="s">
        <v>443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ht="20" customHeight="1">
</row>
    <row r="97" ht="40" customHeight="1">
      <c r="A97" s="8" t="s">
        <v>35</v>
      </c>
      <c r="B97" s="8"/>
      <c r="C97" s="8" t="s">
        <v>36</v>
      </c>
      <c r="D97" s="8" t="s">
        <v>444</v>
      </c>
      <c r="E97" s="8"/>
      <c r="F97" s="8"/>
      <c r="G97" s="8" t="s">
        <v>445</v>
      </c>
      <c r="H97" s="8"/>
      <c r="I97" s="8"/>
      <c r="J97" s="8" t="s">
        <v>38</v>
      </c>
      <c r="K97" s="8"/>
      <c r="L97" s="8"/>
    </row>
    <row r="98" ht="50" customHeight="1">
      <c r="A98" s="8"/>
      <c r="B98" s="0"/>
      <c r="C98" s="8"/>
      <c r="D98" s="8" t="s">
        <v>377</v>
      </c>
      <c r="E98" s="8" t="s">
        <v>378</v>
      </c>
      <c r="F98" s="8" t="s">
        <v>379</v>
      </c>
      <c r="G98" s="8" t="s">
        <v>377</v>
      </c>
      <c r="H98" s="8" t="s">
        <v>378</v>
      </c>
      <c r="I98" s="8" t="s">
        <v>379</v>
      </c>
      <c r="J98" s="8" t="s">
        <v>377</v>
      </c>
      <c r="K98" s="8" t="s">
        <v>378</v>
      </c>
      <c r="L98" s="8" t="s">
        <v>379</v>
      </c>
    </row>
    <row r="99" ht="20" customHeight="1">
      <c r="A99" s="8" t="s">
        <v>276</v>
      </c>
      <c r="B99" s="8"/>
      <c r="C99" s="8" t="s">
        <v>380</v>
      </c>
      <c r="D99" s="8" t="s">
        <v>381</v>
      </c>
      <c r="E99" s="8" t="s">
        <v>382</v>
      </c>
      <c r="F99" s="8" t="s">
        <v>383</v>
      </c>
      <c r="G99" s="8" t="s">
        <v>384</v>
      </c>
      <c r="H99" s="8" t="s">
        <v>415</v>
      </c>
      <c r="I99" s="8" t="s">
        <v>416</v>
      </c>
      <c r="J99" s="8" t="s">
        <v>417</v>
      </c>
      <c r="K99" s="8" t="s">
        <v>418</v>
      </c>
      <c r="L99" s="8" t="s">
        <v>419</v>
      </c>
    </row>
    <row r="100" ht="20" customHeight="1">
      <c r="A100" s="8" t="s">
        <v>46</v>
      </c>
      <c r="B100" s="8"/>
      <c r="C100" s="8" t="s">
        <v>46</v>
      </c>
      <c r="D100" s="8" t="s">
        <v>46</v>
      </c>
      <c r="E100" s="8" t="s">
        <v>46</v>
      </c>
      <c r="F100" s="8" t="s">
        <v>46</v>
      </c>
      <c r="G100" s="8" t="s">
        <v>46</v>
      </c>
      <c r="H100" s="8" t="s">
        <v>46</v>
      </c>
      <c r="I100" s="8" t="s">
        <v>46</v>
      </c>
      <c r="J100" s="8" t="s">
        <v>46</v>
      </c>
      <c r="K100" s="8" t="s">
        <v>46</v>
      </c>
      <c r="L100" s="8" t="s">
        <v>46</v>
      </c>
    </row>
    <row r="101" ht="20" customHeight="1">
</row>
    <row r="102" ht="45" customHeight="1">
      <c r="A102" s="3" t="s">
        <v>446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ht="20" customHeight="1">
</row>
    <row r="104" ht="40" customHeight="1">
      <c r="A104" s="8" t="s">
        <v>35</v>
      </c>
      <c r="B104" s="8"/>
      <c r="C104" s="8" t="s">
        <v>36</v>
      </c>
      <c r="D104" s="8" t="s">
        <v>447</v>
      </c>
      <c r="E104" s="8"/>
      <c r="F104" s="8"/>
      <c r="G104" s="8"/>
      <c r="H104" s="8"/>
      <c r="I104" s="8"/>
      <c r="J104" s="8"/>
      <c r="K104" s="8"/>
      <c r="L104" s="8"/>
      <c r="M104" s="8" t="s">
        <v>448</v>
      </c>
      <c r="N104" s="8"/>
      <c r="O104" s="8"/>
      <c r="P104" s="8"/>
      <c r="Q104" s="8"/>
      <c r="R104" s="8"/>
      <c r="S104" s="8"/>
      <c r="T104" s="8"/>
      <c r="U104" s="8"/>
    </row>
    <row r="105" ht="40" customHeight="1">
      <c r="A105" s="8"/>
      <c r="B105" s="0"/>
      <c r="C105" s="8"/>
      <c r="D105" s="8" t="s">
        <v>449</v>
      </c>
      <c r="E105" s="8"/>
      <c r="F105" s="8"/>
      <c r="G105" s="8" t="s">
        <v>449</v>
      </c>
      <c r="H105" s="8"/>
      <c r="I105" s="8"/>
      <c r="J105" s="8" t="s">
        <v>449</v>
      </c>
      <c r="K105" s="8"/>
      <c r="L105" s="8"/>
      <c r="M105" s="8" t="s">
        <v>450</v>
      </c>
      <c r="N105" s="8"/>
      <c r="O105" s="8"/>
      <c r="P105" s="8" t="s">
        <v>451</v>
      </c>
      <c r="Q105" s="8"/>
      <c r="R105" s="8"/>
      <c r="S105" s="8" t="s">
        <v>452</v>
      </c>
      <c r="T105" s="8"/>
      <c r="U105" s="8"/>
    </row>
    <row r="106" ht="50" customHeight="1">
      <c r="A106" s="8"/>
      <c r="B106" s="0"/>
      <c r="C106" s="8"/>
      <c r="D106" s="8" t="s">
        <v>453</v>
      </c>
      <c r="E106" s="8" t="s">
        <v>454</v>
      </c>
      <c r="F106" s="8" t="s">
        <v>455</v>
      </c>
      <c r="G106" s="8" t="s">
        <v>453</v>
      </c>
      <c r="H106" s="8" t="s">
        <v>454</v>
      </c>
      <c r="I106" s="8" t="s">
        <v>455</v>
      </c>
      <c r="J106" s="8" t="s">
        <v>453</v>
      </c>
      <c r="K106" s="8" t="s">
        <v>454</v>
      </c>
      <c r="L106" s="8" t="s">
        <v>455</v>
      </c>
      <c r="M106" s="8" t="s">
        <v>453</v>
      </c>
      <c r="N106" s="8" t="s">
        <v>454</v>
      </c>
      <c r="O106" s="8" t="s">
        <v>455</v>
      </c>
      <c r="P106" s="8" t="s">
        <v>453</v>
      </c>
      <c r="Q106" s="8" t="s">
        <v>454</v>
      </c>
      <c r="R106" s="8" t="s">
        <v>455</v>
      </c>
      <c r="S106" s="8" t="s">
        <v>453</v>
      </c>
      <c r="T106" s="8" t="s">
        <v>454</v>
      </c>
      <c r="U106" s="8" t="s">
        <v>455</v>
      </c>
    </row>
    <row r="107" ht="20" customHeight="1">
      <c r="A107" s="8" t="s">
        <v>276</v>
      </c>
      <c r="B107" s="8"/>
      <c r="C107" s="8" t="s">
        <v>380</v>
      </c>
      <c r="D107" s="8" t="s">
        <v>381</v>
      </c>
      <c r="E107" s="8" t="s">
        <v>382</v>
      </c>
      <c r="F107" s="8" t="s">
        <v>383</v>
      </c>
      <c r="G107" s="8" t="s">
        <v>384</v>
      </c>
      <c r="H107" s="8" t="s">
        <v>415</v>
      </c>
      <c r="I107" s="8" t="s">
        <v>416</v>
      </c>
      <c r="J107" s="8" t="s">
        <v>417</v>
      </c>
      <c r="K107" s="8" t="s">
        <v>418</v>
      </c>
      <c r="L107" s="8" t="s">
        <v>419</v>
      </c>
      <c r="M107" s="8" t="s">
        <v>420</v>
      </c>
      <c r="N107" s="8" t="s">
        <v>421</v>
      </c>
      <c r="O107" s="8" t="s">
        <v>422</v>
      </c>
      <c r="P107" s="8" t="s">
        <v>456</v>
      </c>
      <c r="Q107" s="8" t="s">
        <v>457</v>
      </c>
      <c r="R107" s="8" t="s">
        <v>458</v>
      </c>
      <c r="S107" s="8" t="s">
        <v>459</v>
      </c>
      <c r="T107" s="8" t="s">
        <v>460</v>
      </c>
      <c r="U107" s="8" t="s">
        <v>461</v>
      </c>
    </row>
    <row r="108" ht="20" customHeight="1">
      <c r="A108" s="8" t="s">
        <v>462</v>
      </c>
      <c r="B108" s="8"/>
      <c r="C108" s="8" t="s">
        <v>462</v>
      </c>
      <c r="D108" s="8" t="s">
        <v>462</v>
      </c>
      <c r="E108" s="8" t="s">
        <v>462</v>
      </c>
      <c r="F108" s="8" t="s">
        <v>462</v>
      </c>
      <c r="G108" s="8" t="s">
        <v>462</v>
      </c>
      <c r="H108" s="8" t="s">
        <v>462</v>
      </c>
      <c r="I108" s="8" t="s">
        <v>462</v>
      </c>
      <c r="J108" s="8" t="s">
        <v>462</v>
      </c>
      <c r="K108" s="8" t="s">
        <v>462</v>
      </c>
      <c r="L108" s="8" t="s">
        <v>462</v>
      </c>
      <c r="M108" s="8" t="s">
        <v>462</v>
      </c>
      <c r="N108" s="8" t="s">
        <v>462</v>
      </c>
      <c r="O108" s="8" t="s">
        <v>462</v>
      </c>
      <c r="P108" s="8" t="s">
        <v>462</v>
      </c>
      <c r="Q108" s="8" t="s">
        <v>462</v>
      </c>
      <c r="R108" s="8" t="s">
        <v>462</v>
      </c>
      <c r="S108" s="8" t="s">
        <v>462</v>
      </c>
      <c r="T108" s="8" t="s">
        <v>462</v>
      </c>
      <c r="U108" s="8" t="s">
        <v>462</v>
      </c>
    </row>
  </sheetData>
  <sheetProtection password="CD12" sheet="1" objects="1" scenarios="1"/>
  <mergeCells>
    <mergeCell ref="A2:U2"/>
    <mergeCell ref="A4:S4"/>
    <mergeCell ref="B7:S7"/>
    <mergeCell ref="B8:S8"/>
    <mergeCell ref="B9:S9"/>
    <mergeCell ref="A11:U11"/>
    <mergeCell ref="A13:B14"/>
    <mergeCell ref="C13:C14"/>
    <mergeCell ref="D13:G13"/>
    <mergeCell ref="A15:B15"/>
    <mergeCell ref="A16:B16"/>
    <mergeCell ref="A17:B17"/>
    <mergeCell ref="A18:B18"/>
    <mergeCell ref="A19:B19"/>
    <mergeCell ref="A20:B20"/>
    <mergeCell ref="A21:B21"/>
    <mergeCell ref="A23:U23"/>
    <mergeCell ref="A25:B26"/>
    <mergeCell ref="C25:C26"/>
    <mergeCell ref="D25:G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9:U39"/>
    <mergeCell ref="A41:B42"/>
    <mergeCell ref="C41:C42"/>
    <mergeCell ref="D41:G41"/>
    <mergeCell ref="H41:K41"/>
    <mergeCell ref="L41:O41"/>
    <mergeCell ref="A43:B43"/>
    <mergeCell ref="A44:B44"/>
    <mergeCell ref="A46:U46"/>
    <mergeCell ref="A48:B49"/>
    <mergeCell ref="C48:C49"/>
    <mergeCell ref="D48:F48"/>
    <mergeCell ref="G48:I48"/>
    <mergeCell ref="J48:L48"/>
    <mergeCell ref="A50:B50"/>
    <mergeCell ref="A51:B51"/>
    <mergeCell ref="A53:U53"/>
    <mergeCell ref="A55:B56"/>
    <mergeCell ref="C55:C56"/>
    <mergeCell ref="D55:G55"/>
    <mergeCell ref="H55:K55"/>
    <mergeCell ref="L55:O55"/>
    <mergeCell ref="A57:B57"/>
    <mergeCell ref="A58:B58"/>
    <mergeCell ref="A60:U60"/>
    <mergeCell ref="A62:B63"/>
    <mergeCell ref="C62:C63"/>
    <mergeCell ref="D62:F62"/>
    <mergeCell ref="G62:I62"/>
    <mergeCell ref="J62:L62"/>
    <mergeCell ref="A64:B64"/>
    <mergeCell ref="A65:B65"/>
    <mergeCell ref="A67:U67"/>
    <mergeCell ref="A69:B70"/>
    <mergeCell ref="C69:C70"/>
    <mergeCell ref="D69:G69"/>
    <mergeCell ref="H69:K69"/>
    <mergeCell ref="L69:O69"/>
    <mergeCell ref="A71:B71"/>
    <mergeCell ref="A72:B72"/>
    <mergeCell ref="A74:U74"/>
    <mergeCell ref="A76:B77"/>
    <mergeCell ref="C76:C77"/>
    <mergeCell ref="D76:F76"/>
    <mergeCell ref="G76:I76"/>
    <mergeCell ref="J76:L76"/>
    <mergeCell ref="A78:B78"/>
    <mergeCell ref="A79:B79"/>
    <mergeCell ref="A81:U81"/>
    <mergeCell ref="A83:B84"/>
    <mergeCell ref="C83:C84"/>
    <mergeCell ref="D83:F83"/>
    <mergeCell ref="G83:I83"/>
    <mergeCell ref="J83:L83"/>
    <mergeCell ref="A85:B85"/>
    <mergeCell ref="A86:B86"/>
    <mergeCell ref="A88:U88"/>
    <mergeCell ref="A90:B91"/>
    <mergeCell ref="C90:C91"/>
    <mergeCell ref="D90:F90"/>
    <mergeCell ref="G90:I90"/>
    <mergeCell ref="J90:L90"/>
    <mergeCell ref="A92:B92"/>
    <mergeCell ref="A93:B93"/>
    <mergeCell ref="A95:U95"/>
    <mergeCell ref="A97:B98"/>
    <mergeCell ref="C97:C98"/>
    <mergeCell ref="D97:F97"/>
    <mergeCell ref="G97:I97"/>
    <mergeCell ref="J97:L97"/>
    <mergeCell ref="A99:B99"/>
    <mergeCell ref="A100:B100"/>
    <mergeCell ref="A102:U102"/>
    <mergeCell ref="A104:B106"/>
    <mergeCell ref="C104:C106"/>
    <mergeCell ref="D104:L104"/>
    <mergeCell ref="M104:U104"/>
    <mergeCell ref="D105:F105"/>
    <mergeCell ref="G105:I105"/>
    <mergeCell ref="J105:L105"/>
    <mergeCell ref="M105:O105"/>
    <mergeCell ref="P105:R105"/>
    <mergeCell ref="S105:U105"/>
    <mergeCell ref="A107:B107"/>
    <mergeCell ref="A108:B108"/>
  </mergeCells>
  <phoneticPr fontId="0" type="noConversion"/>
  <pageMargins left="0.4" right="0.4" top="0.4" bottom="0.4" header="0.1" footer="0.1"/>
  <pageSetup paperSize="9" fitToHeight="0" orientation="landscape" verticalDpi="0" r:id="rId4"/>
  <headerFooter>
    <oddHeader>&amp;R&amp;L&amp;"Verdana,Полужирный"&amp;K000000&amp;R&amp;"Verdana,Полужирный"&amp;K00-014Подготовлено в ЭС РАМЗЭС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8.65" customWidth="1"/>
    <col min="3" max="21" width="22.92" customWidth="1"/>
  </cols>
  <sheetData>
    <row r="1" ht="10" customHeight="1">
</row>
    <row r="2" ht="45" customHeight="1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8" t="s">
        <v>17</v>
      </c>
    </row>
    <row r="4" ht="30" customHeight="1">
      <c r="A4" s="4" t="s">
        <v>369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6" t="s">
        <v>18</v>
      </c>
      <c r="U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16" t="s">
        <v>20</v>
      </c>
      <c r="U5" s="8"/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16" t="s">
        <v>370</v>
      </c>
      <c r="U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6" t="s">
        <v>372</v>
      </c>
      <c r="U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6"/>
      <c r="U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6" t="s">
        <v>32</v>
      </c>
      <c r="U9" s="8" t="s">
        <v>33</v>
      </c>
    </row>
    <row r="10" ht="10" customHeight="1">
</row>
    <row r="11" ht="45" customHeight="1">
      <c r="A11" s="3" t="s">
        <v>463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  <c r="G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  <c r="G14" s="8" t="s">
        <v>42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  <c r="G15" s="8" t="s">
        <v>384</v>
      </c>
    </row>
    <row r="16" ht="4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  <c r="G16" s="12"/>
    </row>
    <row r="17" ht="4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  <c r="G17" s="12"/>
    </row>
    <row r="18" ht="60" customHeight="1">
      <c r="A18" s="9" t="s">
        <v>464</v>
      </c>
      <c r="B18" s="9"/>
      <c r="C18" s="8" t="s">
        <v>390</v>
      </c>
      <c r="D18" s="12">
        <v>49325223.32</v>
      </c>
      <c r="E18" s="12">
        <v>49936682.32</v>
      </c>
      <c r="F18" s="12">
        <v>49936682.32</v>
      </c>
      <c r="G18" s="12"/>
    </row>
    <row r="19" ht="4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  <c r="G19" s="12"/>
    </row>
    <row r="20" ht="40" customHeight="1">
      <c r="A20" s="9" t="s">
        <v>393</v>
      </c>
      <c r="B20" s="9"/>
      <c r="C20" s="8" t="s">
        <v>394</v>
      </c>
      <c r="D20" s="12">
        <v>0</v>
      </c>
      <c r="E20" s="12">
        <v>0</v>
      </c>
      <c r="F20" s="12">
        <v>0</v>
      </c>
      <c r="G20" s="12"/>
    </row>
    <row r="21" ht="50" customHeight="1">
      <c r="A21" s="9" t="s">
        <v>465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  <c r="G21" s="12"/>
    </row>
    <row r="22" ht="10" customHeight="1">
</row>
    <row r="23" ht="45" customHeight="1">
      <c r="A23" s="3" t="s">
        <v>466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  <c r="G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  <c r="G26" s="8" t="s">
        <v>42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  <c r="G27" s="8" t="s">
        <v>384</v>
      </c>
    </row>
    <row r="28" ht="80" customHeight="1">
      <c r="A28" s="9" t="s">
        <v>467</v>
      </c>
      <c r="B28" s="9"/>
      <c r="C28" s="8" t="s">
        <v>386</v>
      </c>
      <c r="D28" s="12">
        <v>49325223.32</v>
      </c>
      <c r="E28" s="12">
        <v>49936682.32</v>
      </c>
      <c r="F28" s="12">
        <v>49936682.32</v>
      </c>
      <c r="G28" s="12"/>
    </row>
    <row r="29" ht="100" customHeight="1">
      <c r="A29" s="9" t="s">
        <v>468</v>
      </c>
      <c r="B29" s="9"/>
      <c r="C29" s="8" t="s">
        <v>388</v>
      </c>
      <c r="D29" s="12">
        <v>0</v>
      </c>
      <c r="E29" s="12">
        <v>0</v>
      </c>
      <c r="F29" s="12">
        <v>0</v>
      </c>
      <c r="G29" s="12"/>
    </row>
    <row r="30" ht="60" customHeight="1">
      <c r="A30" s="9" t="s">
        <v>469</v>
      </c>
      <c r="B30" s="9"/>
      <c r="C30" s="8" t="s">
        <v>470</v>
      </c>
      <c r="D30" s="12">
        <v>0</v>
      </c>
      <c r="E30" s="12">
        <v>0</v>
      </c>
      <c r="F30" s="12">
        <v>0</v>
      </c>
      <c r="G30" s="12"/>
    </row>
    <row r="31" ht="80" customHeight="1">
      <c r="A31" s="9" t="s">
        <v>471</v>
      </c>
      <c r="B31" s="9"/>
      <c r="C31" s="8" t="s">
        <v>472</v>
      </c>
      <c r="D31" s="12">
        <v>0</v>
      </c>
      <c r="E31" s="12">
        <v>0</v>
      </c>
      <c r="F31" s="12">
        <v>0</v>
      </c>
      <c r="G31" s="12"/>
    </row>
    <row r="32" ht="100" customHeight="1">
      <c r="A32" s="9" t="s">
        <v>473</v>
      </c>
      <c r="B32" s="9"/>
      <c r="C32" s="8" t="s">
        <v>474</v>
      </c>
      <c r="D32" s="12">
        <v>0</v>
      </c>
      <c r="E32" s="12">
        <v>0</v>
      </c>
      <c r="F32" s="12">
        <v>0</v>
      </c>
      <c r="G32" s="12"/>
    </row>
    <row r="33" ht="60" customHeight="1">
      <c r="A33" s="9" t="s">
        <v>475</v>
      </c>
      <c r="B33" s="9"/>
      <c r="C33" s="8" t="s">
        <v>476</v>
      </c>
      <c r="D33" s="12">
        <v>0</v>
      </c>
      <c r="E33" s="12">
        <v>0</v>
      </c>
      <c r="F33" s="12">
        <v>0</v>
      </c>
      <c r="G33" s="12"/>
    </row>
    <row r="34" ht="100" customHeight="1">
      <c r="A34" s="9" t="s">
        <v>477</v>
      </c>
      <c r="B34" s="9"/>
      <c r="C34" s="8" t="s">
        <v>478</v>
      </c>
      <c r="D34" s="12">
        <v>0</v>
      </c>
      <c r="E34" s="12">
        <v>0</v>
      </c>
      <c r="F34" s="12">
        <v>0</v>
      </c>
      <c r="G34" s="12"/>
    </row>
    <row r="35" ht="40" customHeight="1">
      <c r="A35" s="9" t="s">
        <v>479</v>
      </c>
      <c r="B35" s="9"/>
      <c r="C35" s="8" t="s">
        <v>480</v>
      </c>
      <c r="D35" s="12">
        <v>0</v>
      </c>
      <c r="E35" s="12">
        <v>0</v>
      </c>
      <c r="F35" s="12">
        <v>0</v>
      </c>
      <c r="G35" s="12"/>
    </row>
    <row r="36" ht="60" customHeight="1">
      <c r="A36" s="9" t="s">
        <v>481</v>
      </c>
      <c r="B36" s="9"/>
      <c r="C36" s="8" t="s">
        <v>482</v>
      </c>
      <c r="D36" s="12">
        <v>0</v>
      </c>
      <c r="E36" s="12">
        <v>0</v>
      </c>
      <c r="F36" s="12">
        <v>0</v>
      </c>
      <c r="G36" s="12"/>
    </row>
    <row r="37" ht="80" customHeight="1">
      <c r="A37" s="9" t="s">
        <v>483</v>
      </c>
      <c r="B37" s="9"/>
      <c r="C37" s="8" t="s">
        <v>484</v>
      </c>
      <c r="D37" s="12">
        <v>0</v>
      </c>
      <c r="E37" s="12">
        <v>0</v>
      </c>
      <c r="F37" s="12">
        <v>0</v>
      </c>
      <c r="G37" s="12"/>
    </row>
    <row r="38" ht="60" customHeight="1">
      <c r="A38" s="9" t="s">
        <v>485</v>
      </c>
      <c r="B38" s="9"/>
      <c r="C38" s="8" t="s">
        <v>486</v>
      </c>
      <c r="D38" s="12">
        <v>0</v>
      </c>
      <c r="E38" s="12">
        <v>0</v>
      </c>
      <c r="F38" s="12">
        <v>0</v>
      </c>
      <c r="G38" s="12"/>
    </row>
    <row r="39" ht="60" customHeight="1">
      <c r="A39" s="9" t="s">
        <v>487</v>
      </c>
      <c r="B39" s="9"/>
      <c r="C39" s="8" t="s">
        <v>392</v>
      </c>
      <c r="D39" s="12">
        <v>0</v>
      </c>
      <c r="E39" s="12">
        <v>0</v>
      </c>
      <c r="F39" s="12">
        <v>0</v>
      </c>
      <c r="G39" s="12"/>
    </row>
    <row r="40" ht="50" customHeight="1">
      <c r="A40" s="16" t="s">
        <v>488</v>
      </c>
      <c r="B40" s="16"/>
      <c r="C40" s="8" t="s">
        <v>396</v>
      </c>
      <c r="D40" s="12">
        <f>SUM(D28:D39)</f>
      </c>
      <c r="E40" s="12">
        <f>SUM(E28:E39)</f>
      </c>
      <c r="F40" s="12">
        <f>SUM(F28:F39)</f>
      </c>
      <c r="G40" s="12"/>
    </row>
    <row r="41" ht="10" customHeight="1">
</row>
    <row r="42" ht="45" customHeight="1">
      <c r="A42" s="3" t="s">
        <v>489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ht="45" customHeight="1">
      <c r="A43" s="3" t="s">
        <v>490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ht="10" customHeight="1">
</row>
    <row r="45" ht="45" customHeight="1">
      <c r="A45" s="8" t="s">
        <v>491</v>
      </c>
      <c r="B45" s="8"/>
      <c r="C45" s="8" t="s">
        <v>36</v>
      </c>
      <c r="D45" s="8" t="s">
        <v>492</v>
      </c>
      <c r="E45" s="8"/>
      <c r="F45" s="8"/>
      <c r="G45" s="8" t="s">
        <v>493</v>
      </c>
      <c r="H45" s="8"/>
      <c r="I45" s="8"/>
      <c r="J45" s="8" t="s">
        <v>494</v>
      </c>
      <c r="K45" s="8"/>
      <c r="L45" s="8"/>
    </row>
    <row r="46" ht="50" customHeight="1">
      <c r="A46" s="8"/>
      <c r="B46" s="0"/>
      <c r="C46" s="8"/>
      <c r="D46" s="8" t="s">
        <v>377</v>
      </c>
      <c r="E46" s="8" t="s">
        <v>378</v>
      </c>
      <c r="F46" s="8" t="s">
        <v>379</v>
      </c>
      <c r="G46" s="8" t="s">
        <v>377</v>
      </c>
      <c r="H46" s="8" t="s">
        <v>378</v>
      </c>
      <c r="I46" s="8" t="s">
        <v>379</v>
      </c>
      <c r="J46" s="8" t="s">
        <v>377</v>
      </c>
      <c r="K46" s="8" t="s">
        <v>378</v>
      </c>
      <c r="L46" s="8" t="s">
        <v>379</v>
      </c>
    </row>
    <row r="47" ht="20" customHeight="1">
      <c r="A47" s="8" t="s">
        <v>276</v>
      </c>
      <c r="B47" s="8"/>
      <c r="C47" s="8" t="s">
        <v>380</v>
      </c>
      <c r="D47" s="8" t="s">
        <v>381</v>
      </c>
      <c r="E47" s="8" t="s">
        <v>382</v>
      </c>
      <c r="F47" s="8" t="s">
        <v>383</v>
      </c>
      <c r="G47" s="8" t="s">
        <v>384</v>
      </c>
      <c r="H47" s="8" t="s">
        <v>415</v>
      </c>
      <c r="I47" s="8" t="s">
        <v>416</v>
      </c>
      <c r="J47" s="8" t="s">
        <v>417</v>
      </c>
      <c r="K47" s="8" t="s">
        <v>418</v>
      </c>
      <c r="L47" s="8" t="s">
        <v>419</v>
      </c>
    </row>
    <row r="48" ht="20" customHeight="1">
      <c r="A48" s="8" t="s">
        <v>46</v>
      </c>
      <c r="B48" s="8"/>
      <c r="C48" s="8" t="s">
        <v>46</v>
      </c>
      <c r="D48" s="8" t="s">
        <v>46</v>
      </c>
      <c r="E48" s="8" t="s">
        <v>46</v>
      </c>
      <c r="F48" s="8" t="s">
        <v>46</v>
      </c>
      <c r="G48" s="8" t="s">
        <v>46</v>
      </c>
      <c r="H48" s="8" t="s">
        <v>46</v>
      </c>
      <c r="I48" s="8" t="s">
        <v>46</v>
      </c>
      <c r="J48" s="8" t="s">
        <v>46</v>
      </c>
      <c r="K48" s="8" t="s">
        <v>46</v>
      </c>
      <c r="L48" s="8" t="s">
        <v>46</v>
      </c>
    </row>
    <row r="49" ht="10" customHeight="1">
</row>
    <row r="50" ht="45" customHeight="1">
      <c r="A50" s="3" t="s">
        <v>495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ht="10" customHeight="1">
</row>
    <row r="52" ht="45" customHeight="1">
      <c r="A52" s="8" t="s">
        <v>491</v>
      </c>
      <c r="B52" s="8"/>
      <c r="C52" s="8" t="s">
        <v>36</v>
      </c>
      <c r="D52" s="8" t="s">
        <v>492</v>
      </c>
      <c r="E52" s="8"/>
      <c r="F52" s="8"/>
      <c r="G52" s="8"/>
      <c r="H52" s="8" t="s">
        <v>493</v>
      </c>
      <c r="I52" s="8"/>
      <c r="J52" s="8"/>
      <c r="K52" s="8"/>
      <c r="L52" s="8" t="s">
        <v>494</v>
      </c>
      <c r="M52" s="8"/>
      <c r="N52" s="8"/>
      <c r="O52" s="8"/>
    </row>
    <row r="53" ht="50" customHeight="1">
      <c r="A53" s="8"/>
      <c r="B53" s="0"/>
      <c r="C53" s="8"/>
      <c r="D53" s="8" t="s">
        <v>377</v>
      </c>
      <c r="E53" s="8" t="s">
        <v>378</v>
      </c>
      <c r="F53" s="8" t="s">
        <v>379</v>
      </c>
      <c r="G53" s="8" t="s">
        <v>42</v>
      </c>
      <c r="H53" s="8" t="s">
        <v>377</v>
      </c>
      <c r="I53" s="8" t="s">
        <v>378</v>
      </c>
      <c r="J53" s="8" t="s">
        <v>379</v>
      </c>
      <c r="K53" s="8" t="s">
        <v>42</v>
      </c>
      <c r="L53" s="8" t="s">
        <v>377</v>
      </c>
      <c r="M53" s="8" t="s">
        <v>378</v>
      </c>
      <c r="N53" s="8" t="s">
        <v>379</v>
      </c>
      <c r="O53" s="8" t="s">
        <v>42</v>
      </c>
    </row>
    <row r="54" ht="20" customHeight="1">
      <c r="A54" s="8" t="s">
        <v>276</v>
      </c>
      <c r="B54" s="8"/>
      <c r="C54" s="8" t="s">
        <v>380</v>
      </c>
      <c r="D54" s="8" t="s">
        <v>381</v>
      </c>
      <c r="E54" s="8" t="s">
        <v>382</v>
      </c>
      <c r="F54" s="8" t="s">
        <v>383</v>
      </c>
      <c r="G54" s="8" t="s">
        <v>384</v>
      </c>
      <c r="H54" s="8" t="s">
        <v>415</v>
      </c>
      <c r="I54" s="8" t="s">
        <v>416</v>
      </c>
      <c r="J54" s="8" t="s">
        <v>417</v>
      </c>
      <c r="K54" s="8" t="s">
        <v>418</v>
      </c>
      <c r="L54" s="8" t="s">
        <v>419</v>
      </c>
      <c r="M54" s="8" t="s">
        <v>420</v>
      </c>
      <c r="N54" s="8" t="s">
        <v>421</v>
      </c>
      <c r="O54" s="8" t="s">
        <v>422</v>
      </c>
    </row>
    <row r="55" ht="20" customHeight="1">
      <c r="A55" s="8" t="s">
        <v>46</v>
      </c>
      <c r="B55" s="8"/>
      <c r="C55" s="8" t="s">
        <v>46</v>
      </c>
      <c r="D55" s="8" t="s">
        <v>46</v>
      </c>
      <c r="E55" s="8" t="s">
        <v>46</v>
      </c>
      <c r="F55" s="8" t="s">
        <v>46</v>
      </c>
      <c r="G55" s="8" t="s">
        <v>46</v>
      </c>
      <c r="H55" s="8" t="s">
        <v>46</v>
      </c>
      <c r="I55" s="8" t="s">
        <v>46</v>
      </c>
      <c r="J55" s="8" t="s">
        <v>46</v>
      </c>
      <c r="K55" s="8" t="s">
        <v>46</v>
      </c>
      <c r="L55" s="8" t="s">
        <v>46</v>
      </c>
      <c r="M55" s="8" t="s">
        <v>46</v>
      </c>
      <c r="N55" s="8" t="s">
        <v>46</v>
      </c>
      <c r="O55" s="8" t="s">
        <v>46</v>
      </c>
    </row>
    <row r="56" ht="10" customHeight="1">
</row>
    <row r="57" ht="45" customHeight="1">
      <c r="A57" s="3" t="s">
        <v>496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ht="10" customHeight="1">
</row>
    <row r="59" ht="45" customHeight="1">
      <c r="A59" s="8" t="s">
        <v>412</v>
      </c>
      <c r="B59" s="8"/>
      <c r="C59" s="8" t="s">
        <v>36</v>
      </c>
      <c r="D59" s="8" t="s">
        <v>444</v>
      </c>
      <c r="E59" s="8"/>
      <c r="F59" s="8"/>
      <c r="G59" s="8" t="s">
        <v>497</v>
      </c>
      <c r="H59" s="8"/>
      <c r="I59" s="8"/>
      <c r="J59" s="8" t="s">
        <v>494</v>
      </c>
      <c r="K59" s="8"/>
      <c r="L59" s="8"/>
    </row>
    <row r="60" ht="50" customHeight="1">
      <c r="A60" s="8"/>
      <c r="B60" s="0"/>
      <c r="C60" s="8"/>
      <c r="D60" s="8" t="s">
        <v>377</v>
      </c>
      <c r="E60" s="8" t="s">
        <v>378</v>
      </c>
      <c r="F60" s="8" t="s">
        <v>379</v>
      </c>
      <c r="G60" s="8" t="s">
        <v>377</v>
      </c>
      <c r="H60" s="8" t="s">
        <v>378</v>
      </c>
      <c r="I60" s="8" t="s">
        <v>379</v>
      </c>
      <c r="J60" s="8" t="s">
        <v>377</v>
      </c>
      <c r="K60" s="8" t="s">
        <v>378</v>
      </c>
      <c r="L60" s="8" t="s">
        <v>379</v>
      </c>
    </row>
    <row r="61" ht="20" customHeight="1">
      <c r="A61" s="8" t="s">
        <v>276</v>
      </c>
      <c r="B61" s="8"/>
      <c r="C61" s="8" t="s">
        <v>380</v>
      </c>
      <c r="D61" s="8" t="s">
        <v>381</v>
      </c>
      <c r="E61" s="8" t="s">
        <v>382</v>
      </c>
      <c r="F61" s="8" t="s">
        <v>383</v>
      </c>
      <c r="G61" s="8" t="s">
        <v>384</v>
      </c>
      <c r="H61" s="8" t="s">
        <v>415</v>
      </c>
      <c r="I61" s="8" t="s">
        <v>416</v>
      </c>
      <c r="J61" s="8" t="s">
        <v>417</v>
      </c>
      <c r="K61" s="8" t="s">
        <v>418</v>
      </c>
      <c r="L61" s="8" t="s">
        <v>419</v>
      </c>
    </row>
    <row r="62" ht="20" customHeight="1">
      <c r="A62" s="8" t="s">
        <v>46</v>
      </c>
      <c r="B62" s="8"/>
      <c r="C62" s="8" t="s">
        <v>46</v>
      </c>
      <c r="D62" s="8" t="s">
        <v>46</v>
      </c>
      <c r="E62" s="8" t="s">
        <v>46</v>
      </c>
      <c r="F62" s="8" t="s">
        <v>46</v>
      </c>
      <c r="G62" s="8" t="s">
        <v>46</v>
      </c>
      <c r="H62" s="8" t="s">
        <v>46</v>
      </c>
      <c r="I62" s="8" t="s">
        <v>46</v>
      </c>
      <c r="J62" s="8" t="s">
        <v>46</v>
      </c>
      <c r="K62" s="8" t="s">
        <v>46</v>
      </c>
      <c r="L62" s="8" t="s">
        <v>46</v>
      </c>
    </row>
    <row r="63" ht="10" customHeight="1">
</row>
    <row r="64" ht="45" customHeight="1">
      <c r="A64" s="3" t="s">
        <v>498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ht="10" customHeight="1">
</row>
    <row r="66" ht="45" customHeight="1">
      <c r="A66" s="8" t="s">
        <v>491</v>
      </c>
      <c r="B66" s="8"/>
      <c r="C66" s="8" t="s">
        <v>36</v>
      </c>
      <c r="D66" s="8" t="s">
        <v>492</v>
      </c>
      <c r="E66" s="8"/>
      <c r="F66" s="8"/>
      <c r="G66" s="8" t="s">
        <v>493</v>
      </c>
      <c r="H66" s="8"/>
      <c r="I66" s="8"/>
      <c r="J66" s="8" t="s">
        <v>494</v>
      </c>
      <c r="K66" s="8"/>
      <c r="L66" s="8"/>
    </row>
    <row r="67" ht="50" customHeight="1">
      <c r="A67" s="8"/>
      <c r="B67" s="0"/>
      <c r="C67" s="8"/>
      <c r="D67" s="8" t="s">
        <v>377</v>
      </c>
      <c r="E67" s="8" t="s">
        <v>378</v>
      </c>
      <c r="F67" s="8" t="s">
        <v>379</v>
      </c>
      <c r="G67" s="8" t="s">
        <v>377</v>
      </c>
      <c r="H67" s="8" t="s">
        <v>378</v>
      </c>
      <c r="I67" s="8" t="s">
        <v>379</v>
      </c>
      <c r="J67" s="8" t="s">
        <v>377</v>
      </c>
      <c r="K67" s="8" t="s">
        <v>378</v>
      </c>
      <c r="L67" s="8" t="s">
        <v>379</v>
      </c>
    </row>
    <row r="68" ht="20" customHeight="1">
      <c r="A68" s="8" t="s">
        <v>276</v>
      </c>
      <c r="B68" s="8"/>
      <c r="C68" s="8" t="s">
        <v>380</v>
      </c>
      <c r="D68" s="8" t="s">
        <v>381</v>
      </c>
      <c r="E68" s="8" t="s">
        <v>382</v>
      </c>
      <c r="F68" s="8" t="s">
        <v>383</v>
      </c>
      <c r="G68" s="8" t="s">
        <v>384</v>
      </c>
      <c r="H68" s="8" t="s">
        <v>415</v>
      </c>
      <c r="I68" s="8" t="s">
        <v>416</v>
      </c>
      <c r="J68" s="8" t="s">
        <v>417</v>
      </c>
      <c r="K68" s="8" t="s">
        <v>418</v>
      </c>
      <c r="L68" s="8" t="s">
        <v>419</v>
      </c>
    </row>
    <row r="69" ht="20" customHeight="1">
      <c r="A69" s="8" t="s">
        <v>46</v>
      </c>
      <c r="B69" s="8"/>
      <c r="C69" s="8" t="s">
        <v>46</v>
      </c>
      <c r="D69" s="8" t="s">
        <v>46</v>
      </c>
      <c r="E69" s="8" t="s">
        <v>46</v>
      </c>
      <c r="F69" s="8" t="s">
        <v>46</v>
      </c>
      <c r="G69" s="8" t="s">
        <v>46</v>
      </c>
      <c r="H69" s="8" t="s">
        <v>46</v>
      </c>
      <c r="I69" s="8" t="s">
        <v>46</v>
      </c>
      <c r="J69" s="8" t="s">
        <v>46</v>
      </c>
      <c r="K69" s="8" t="s">
        <v>46</v>
      </c>
      <c r="L69" s="8" t="s">
        <v>46</v>
      </c>
    </row>
    <row r="70" ht="10" customHeight="1">
</row>
    <row r="71" ht="45" customHeight="1">
      <c r="A71" s="3" t="s">
        <v>499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ht="10" customHeight="1">
</row>
    <row r="73" ht="45" customHeight="1">
      <c r="A73" s="8" t="s">
        <v>491</v>
      </c>
      <c r="B73" s="8"/>
      <c r="C73" s="8" t="s">
        <v>36</v>
      </c>
      <c r="D73" s="8" t="s">
        <v>492</v>
      </c>
      <c r="E73" s="8"/>
      <c r="F73" s="8"/>
      <c r="G73" s="8" t="s">
        <v>493</v>
      </c>
      <c r="H73" s="8"/>
      <c r="I73" s="8"/>
      <c r="J73" s="8" t="s">
        <v>494</v>
      </c>
      <c r="K73" s="8"/>
      <c r="L73" s="8"/>
    </row>
    <row r="74" ht="50" customHeight="1">
      <c r="A74" s="8"/>
      <c r="B74" s="0"/>
      <c r="C74" s="8"/>
      <c r="D74" s="8" t="s">
        <v>377</v>
      </c>
      <c r="E74" s="8" t="s">
        <v>378</v>
      </c>
      <c r="F74" s="8" t="s">
        <v>379</v>
      </c>
      <c r="G74" s="8" t="s">
        <v>377</v>
      </c>
      <c r="H74" s="8" t="s">
        <v>378</v>
      </c>
      <c r="I74" s="8" t="s">
        <v>379</v>
      </c>
      <c r="J74" s="8" t="s">
        <v>377</v>
      </c>
      <c r="K74" s="8" t="s">
        <v>378</v>
      </c>
      <c r="L74" s="8" t="s">
        <v>379</v>
      </c>
    </row>
    <row r="75" ht="20" customHeight="1">
      <c r="A75" s="8" t="s">
        <v>276</v>
      </c>
      <c r="B75" s="8"/>
      <c r="C75" s="8" t="s">
        <v>380</v>
      </c>
      <c r="D75" s="8" t="s">
        <v>381</v>
      </c>
      <c r="E75" s="8" t="s">
        <v>382</v>
      </c>
      <c r="F75" s="8" t="s">
        <v>383</v>
      </c>
      <c r="G75" s="8" t="s">
        <v>384</v>
      </c>
      <c r="H75" s="8" t="s">
        <v>415</v>
      </c>
      <c r="I75" s="8" t="s">
        <v>416</v>
      </c>
      <c r="J75" s="8" t="s">
        <v>417</v>
      </c>
      <c r="K75" s="8" t="s">
        <v>418</v>
      </c>
      <c r="L75" s="8" t="s">
        <v>419</v>
      </c>
    </row>
    <row r="76" ht="20" customHeight="1">
      <c r="A76" s="8" t="s">
        <v>46</v>
      </c>
      <c r="B76" s="8"/>
      <c r="C76" s="8" t="s">
        <v>46</v>
      </c>
      <c r="D76" s="8" t="s">
        <v>46</v>
      </c>
      <c r="E76" s="8" t="s">
        <v>46</v>
      </c>
      <c r="F76" s="8" t="s">
        <v>46</v>
      </c>
      <c r="G76" s="8" t="s">
        <v>46</v>
      </c>
      <c r="H76" s="8" t="s">
        <v>46</v>
      </c>
      <c r="I76" s="8" t="s">
        <v>46</v>
      </c>
      <c r="J76" s="8" t="s">
        <v>46</v>
      </c>
      <c r="K76" s="8" t="s">
        <v>46</v>
      </c>
      <c r="L76" s="8" t="s">
        <v>46</v>
      </c>
    </row>
    <row r="77" ht="10" customHeight="1">
</row>
    <row r="78" ht="45" customHeight="1">
      <c r="A78" s="3" t="s">
        <v>500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ht="10" customHeight="1">
</row>
    <row r="80" ht="45" customHeight="1">
      <c r="A80" s="8" t="s">
        <v>35</v>
      </c>
      <c r="B80" s="8"/>
      <c r="C80" s="8" t="s">
        <v>36</v>
      </c>
      <c r="D80" s="8" t="s">
        <v>38</v>
      </c>
      <c r="E80" s="8"/>
      <c r="F80" s="8"/>
    </row>
    <row r="81" ht="45" customHeight="1">
      <c r="A81" s="8"/>
      <c r="B81" s="0"/>
      <c r="C81" s="8"/>
      <c r="D81" s="8" t="s">
        <v>377</v>
      </c>
      <c r="E81" s="8" t="s">
        <v>378</v>
      </c>
      <c r="F81" s="8" t="s">
        <v>379</v>
      </c>
    </row>
    <row r="82" ht="20" customHeight="1">
      <c r="A82" s="8" t="s">
        <v>276</v>
      </c>
      <c r="B82" s="8"/>
      <c r="C82" s="8" t="s">
        <v>380</v>
      </c>
      <c r="D82" s="8" t="s">
        <v>381</v>
      </c>
      <c r="E82" s="8" t="s">
        <v>382</v>
      </c>
      <c r="F82" s="8" t="s">
        <v>383</v>
      </c>
    </row>
    <row r="83" ht="20" customHeight="1">
      <c r="A83" s="8" t="s">
        <v>46</v>
      </c>
      <c r="B83" s="8"/>
      <c r="C83" s="8" t="s">
        <v>46</v>
      </c>
      <c r="D83" s="8" t="s">
        <v>46</v>
      </c>
      <c r="E83" s="8" t="s">
        <v>46</v>
      </c>
      <c r="F83" s="8" t="s">
        <v>46</v>
      </c>
    </row>
    <row r="84" ht="10" customHeight="1">
</row>
    <row r="85" ht="45" customHeight="1">
      <c r="A85" s="3" t="s">
        <v>501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ht="10" customHeight="1">
</row>
    <row r="87" ht="45" customHeight="1">
      <c r="A87" s="8" t="s">
        <v>35</v>
      </c>
      <c r="B87" s="8"/>
      <c r="C87" s="8" t="s">
        <v>36</v>
      </c>
      <c r="D87" s="8" t="s">
        <v>38</v>
      </c>
      <c r="E87" s="8"/>
      <c r="F87" s="8"/>
    </row>
    <row r="88" ht="45" customHeight="1">
      <c r="A88" s="8"/>
      <c r="B88" s="0"/>
      <c r="C88" s="8"/>
      <c r="D88" s="8" t="s">
        <v>377</v>
      </c>
      <c r="E88" s="8" t="s">
        <v>378</v>
      </c>
      <c r="F88" s="8" t="s">
        <v>379</v>
      </c>
    </row>
    <row r="89" ht="20" customHeight="1">
      <c r="A89" s="8" t="s">
        <v>276</v>
      </c>
      <c r="B89" s="8"/>
      <c r="C89" s="8" t="s">
        <v>380</v>
      </c>
      <c r="D89" s="8" t="s">
        <v>381</v>
      </c>
      <c r="E89" s="8" t="s">
        <v>382</v>
      </c>
      <c r="F89" s="8" t="s">
        <v>383</v>
      </c>
    </row>
    <row r="90" ht="20" customHeight="1">
      <c r="A90" s="8" t="s">
        <v>46</v>
      </c>
      <c r="B90" s="8"/>
      <c r="C90" s="8" t="s">
        <v>46</v>
      </c>
      <c r="D90" s="8" t="s">
        <v>46</v>
      </c>
      <c r="E90" s="8" t="s">
        <v>46</v>
      </c>
      <c r="F90" s="8" t="s">
        <v>46</v>
      </c>
    </row>
    <row r="91" ht="10" customHeight="1">
</row>
    <row r="92" ht="45" customHeight="1">
      <c r="A92" s="3" t="s">
        <v>502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ht="10" customHeight="1">
</row>
    <row r="94" ht="45" customHeight="1">
      <c r="A94" s="8" t="s">
        <v>412</v>
      </c>
      <c r="B94" s="8"/>
      <c r="C94" s="8" t="s">
        <v>36</v>
      </c>
      <c r="D94" s="8" t="s">
        <v>492</v>
      </c>
      <c r="E94" s="8"/>
      <c r="F94" s="8"/>
      <c r="G94" s="8"/>
      <c r="H94" s="8" t="s">
        <v>493</v>
      </c>
      <c r="I94" s="8"/>
      <c r="J94" s="8"/>
      <c r="K94" s="8"/>
      <c r="L94" s="8" t="s">
        <v>494</v>
      </c>
      <c r="M94" s="8"/>
      <c r="N94" s="8"/>
      <c r="O94" s="8"/>
    </row>
    <row r="95" ht="50" customHeight="1">
      <c r="A95" s="8"/>
      <c r="B95" s="0"/>
      <c r="C95" s="8"/>
      <c r="D95" s="8" t="s">
        <v>377</v>
      </c>
      <c r="E95" s="8" t="s">
        <v>378</v>
      </c>
      <c r="F95" s="8" t="s">
        <v>379</v>
      </c>
      <c r="G95" s="8" t="s">
        <v>42</v>
      </c>
      <c r="H95" s="8" t="s">
        <v>377</v>
      </c>
      <c r="I95" s="8" t="s">
        <v>378</v>
      </c>
      <c r="J95" s="8" t="s">
        <v>379</v>
      </c>
      <c r="K95" s="8" t="s">
        <v>42</v>
      </c>
      <c r="L95" s="8" t="s">
        <v>377</v>
      </c>
      <c r="M95" s="8" t="s">
        <v>378</v>
      </c>
      <c r="N95" s="8" t="s">
        <v>379</v>
      </c>
      <c r="O95" s="8" t="s">
        <v>42</v>
      </c>
    </row>
    <row r="96" ht="20" customHeight="1">
      <c r="A96" s="8" t="s">
        <v>276</v>
      </c>
      <c r="B96" s="8"/>
      <c r="C96" s="8" t="s">
        <v>380</v>
      </c>
      <c r="D96" s="8" t="s">
        <v>381</v>
      </c>
      <c r="E96" s="8" t="s">
        <v>382</v>
      </c>
      <c r="F96" s="8" t="s">
        <v>383</v>
      </c>
      <c r="G96" s="8" t="s">
        <v>384</v>
      </c>
      <c r="H96" s="8" t="s">
        <v>415</v>
      </c>
      <c r="I96" s="8" t="s">
        <v>416</v>
      </c>
      <c r="J96" s="8" t="s">
        <v>417</v>
      </c>
      <c r="K96" s="8" t="s">
        <v>418</v>
      </c>
      <c r="L96" s="8" t="s">
        <v>419</v>
      </c>
      <c r="M96" s="8" t="s">
        <v>420</v>
      </c>
      <c r="N96" s="8" t="s">
        <v>421</v>
      </c>
      <c r="O96" s="8" t="s">
        <v>422</v>
      </c>
    </row>
    <row r="97" ht="20" customHeight="1">
      <c r="A97" s="8" t="s">
        <v>46</v>
      </c>
      <c r="B97" s="8"/>
      <c r="C97" s="8" t="s">
        <v>46</v>
      </c>
      <c r="D97" s="8" t="s">
        <v>46</v>
      </c>
      <c r="E97" s="8" t="s">
        <v>46</v>
      </c>
      <c r="F97" s="8" t="s">
        <v>46</v>
      </c>
      <c r="G97" s="8" t="s">
        <v>46</v>
      </c>
      <c r="H97" s="8" t="s">
        <v>46</v>
      </c>
      <c r="I97" s="8" t="s">
        <v>46</v>
      </c>
      <c r="J97" s="8" t="s">
        <v>46</v>
      </c>
      <c r="K97" s="8" t="s">
        <v>46</v>
      </c>
      <c r="L97" s="8" t="s">
        <v>46</v>
      </c>
      <c r="M97" s="8" t="s">
        <v>46</v>
      </c>
      <c r="N97" s="8" t="s">
        <v>46</v>
      </c>
      <c r="O97" s="8" t="s">
        <v>46</v>
      </c>
    </row>
    <row r="98" ht="10" customHeight="1">
</row>
    <row r="99" ht="45" customHeight="1">
      <c r="A99" s="3" t="s">
        <v>503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ht="10" customHeight="1">
</row>
    <row r="101" ht="45" customHeight="1">
      <c r="A101" s="8" t="s">
        <v>491</v>
      </c>
      <c r="B101" s="8"/>
      <c r="C101" s="8" t="s">
        <v>36</v>
      </c>
      <c r="D101" s="8" t="s">
        <v>492</v>
      </c>
      <c r="E101" s="8"/>
      <c r="F101" s="8"/>
      <c r="G101" s="8" t="s">
        <v>493</v>
      </c>
      <c r="H101" s="8"/>
      <c r="I101" s="8"/>
      <c r="J101" s="8" t="s">
        <v>494</v>
      </c>
      <c r="K101" s="8"/>
      <c r="L101" s="8"/>
    </row>
    <row r="102" ht="50" customHeight="1">
      <c r="A102" s="8"/>
      <c r="B102" s="0"/>
      <c r="C102" s="8"/>
      <c r="D102" s="8" t="s">
        <v>377</v>
      </c>
      <c r="E102" s="8" t="s">
        <v>378</v>
      </c>
      <c r="F102" s="8" t="s">
        <v>379</v>
      </c>
      <c r="G102" s="8" t="s">
        <v>377</v>
      </c>
      <c r="H102" s="8" t="s">
        <v>378</v>
      </c>
      <c r="I102" s="8" t="s">
        <v>379</v>
      </c>
      <c r="J102" s="8" t="s">
        <v>377</v>
      </c>
      <c r="K102" s="8" t="s">
        <v>378</v>
      </c>
      <c r="L102" s="8" t="s">
        <v>379</v>
      </c>
    </row>
    <row r="103" ht="20" customHeight="1">
      <c r="A103" s="8" t="s">
        <v>276</v>
      </c>
      <c r="B103" s="8"/>
      <c r="C103" s="8" t="s">
        <v>380</v>
      </c>
      <c r="D103" s="8" t="s">
        <v>381</v>
      </c>
      <c r="E103" s="8" t="s">
        <v>382</v>
      </c>
      <c r="F103" s="8" t="s">
        <v>383</v>
      </c>
      <c r="G103" s="8" t="s">
        <v>384</v>
      </c>
      <c r="H103" s="8" t="s">
        <v>415</v>
      </c>
      <c r="I103" s="8" t="s">
        <v>416</v>
      </c>
      <c r="J103" s="8" t="s">
        <v>417</v>
      </c>
      <c r="K103" s="8" t="s">
        <v>418</v>
      </c>
      <c r="L103" s="8" t="s">
        <v>419</v>
      </c>
    </row>
    <row r="104" ht="20" customHeight="1">
      <c r="A104" s="8" t="s">
        <v>46</v>
      </c>
      <c r="B104" s="8"/>
      <c r="C104" s="8" t="s">
        <v>46</v>
      </c>
      <c r="D104" s="8" t="s">
        <v>46</v>
      </c>
      <c r="E104" s="8" t="s">
        <v>46</v>
      </c>
      <c r="F104" s="8" t="s">
        <v>46</v>
      </c>
      <c r="G104" s="8" t="s">
        <v>46</v>
      </c>
      <c r="H104" s="8" t="s">
        <v>46</v>
      </c>
      <c r="I104" s="8" t="s">
        <v>46</v>
      </c>
      <c r="J104" s="8" t="s">
        <v>46</v>
      </c>
      <c r="K104" s="8" t="s">
        <v>46</v>
      </c>
      <c r="L104" s="8" t="s">
        <v>46</v>
      </c>
    </row>
    <row r="105" ht="10" customHeight="1">
</row>
    <row r="106" ht="45" customHeight="1">
      <c r="A106" s="3" t="s">
        <v>504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ht="10" customHeight="1">
</row>
    <row r="108" ht="45" customHeight="1">
      <c r="A108" s="8" t="s">
        <v>35</v>
      </c>
      <c r="B108" s="8"/>
      <c r="C108" s="8" t="s">
        <v>36</v>
      </c>
      <c r="D108" s="8" t="s">
        <v>38</v>
      </c>
      <c r="E108" s="8"/>
      <c r="F108" s="8"/>
    </row>
    <row r="109" ht="45" customHeight="1">
      <c r="A109" s="8"/>
      <c r="B109" s="0"/>
      <c r="C109" s="8"/>
      <c r="D109" s="8" t="s">
        <v>377</v>
      </c>
      <c r="E109" s="8" t="s">
        <v>378</v>
      </c>
      <c r="F109" s="8" t="s">
        <v>379</v>
      </c>
    </row>
    <row r="110" ht="20" customHeight="1">
      <c r="A110" s="8" t="s">
        <v>276</v>
      </c>
      <c r="B110" s="8"/>
      <c r="C110" s="8" t="s">
        <v>380</v>
      </c>
      <c r="D110" s="8" t="s">
        <v>381</v>
      </c>
      <c r="E110" s="8" t="s">
        <v>382</v>
      </c>
      <c r="F110" s="8" t="s">
        <v>383</v>
      </c>
    </row>
    <row r="111" ht="20" customHeight="1">
      <c r="A111" s="8" t="s">
        <v>46</v>
      </c>
      <c r="B111" s="8"/>
      <c r="C111" s="8" t="s">
        <v>46</v>
      </c>
      <c r="D111" s="8" t="s">
        <v>46</v>
      </c>
      <c r="E111" s="8" t="s">
        <v>46</v>
      </c>
      <c r="F111" s="8" t="s">
        <v>46</v>
      </c>
    </row>
    <row r="112" ht="20" customHeight="1">
</row>
    <row r="113" ht="45" customHeight="1">
      <c r="A113" s="3" t="s">
        <v>446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ht="20" customHeight="1">
</row>
    <row r="115" ht="40" customHeight="1">
      <c r="A115" s="8" t="s">
        <v>35</v>
      </c>
      <c r="B115" s="8"/>
      <c r="C115" s="8" t="s">
        <v>36</v>
      </c>
      <c r="D115" s="8" t="s">
        <v>447</v>
      </c>
      <c r="E115" s="8"/>
      <c r="F115" s="8"/>
      <c r="G115" s="8"/>
      <c r="H115" s="8"/>
      <c r="I115" s="8"/>
      <c r="J115" s="8"/>
      <c r="K115" s="8"/>
      <c r="L115" s="8"/>
      <c r="M115" s="8" t="s">
        <v>448</v>
      </c>
      <c r="N115" s="8"/>
      <c r="O115" s="8"/>
      <c r="P115" s="8"/>
      <c r="Q115" s="8"/>
      <c r="R115" s="8"/>
      <c r="S115" s="8"/>
      <c r="T115" s="8"/>
      <c r="U115" s="8"/>
    </row>
    <row r="116" ht="40" customHeight="1">
      <c r="A116" s="8"/>
      <c r="B116" s="0"/>
      <c r="C116" s="8"/>
      <c r="D116" s="8" t="s">
        <v>449</v>
      </c>
      <c r="E116" s="8"/>
      <c r="F116" s="8"/>
      <c r="G116" s="8" t="s">
        <v>449</v>
      </c>
      <c r="H116" s="8"/>
      <c r="I116" s="8"/>
      <c r="J116" s="8" t="s">
        <v>449</v>
      </c>
      <c r="K116" s="8"/>
      <c r="L116" s="8"/>
      <c r="M116" s="8" t="s">
        <v>450</v>
      </c>
      <c r="N116" s="8"/>
      <c r="O116" s="8"/>
      <c r="P116" s="8" t="s">
        <v>451</v>
      </c>
      <c r="Q116" s="8"/>
      <c r="R116" s="8"/>
      <c r="S116" s="8" t="s">
        <v>452</v>
      </c>
      <c r="T116" s="8"/>
      <c r="U116" s="8"/>
    </row>
    <row r="117" ht="50" customHeight="1">
      <c r="A117" s="8"/>
      <c r="B117" s="0"/>
      <c r="C117" s="8"/>
      <c r="D117" s="8" t="s">
        <v>453</v>
      </c>
      <c r="E117" s="8" t="s">
        <v>454</v>
      </c>
      <c r="F117" s="8" t="s">
        <v>455</v>
      </c>
      <c r="G117" s="8" t="s">
        <v>453</v>
      </c>
      <c r="H117" s="8" t="s">
        <v>454</v>
      </c>
      <c r="I117" s="8" t="s">
        <v>455</v>
      </c>
      <c r="J117" s="8" t="s">
        <v>453</v>
      </c>
      <c r="K117" s="8" t="s">
        <v>454</v>
      </c>
      <c r="L117" s="8" t="s">
        <v>455</v>
      </c>
      <c r="M117" s="8" t="s">
        <v>453</v>
      </c>
      <c r="N117" s="8" t="s">
        <v>454</v>
      </c>
      <c r="O117" s="8" t="s">
        <v>455</v>
      </c>
      <c r="P117" s="8" t="s">
        <v>453</v>
      </c>
      <c r="Q117" s="8" t="s">
        <v>454</v>
      </c>
      <c r="R117" s="8" t="s">
        <v>455</v>
      </c>
      <c r="S117" s="8" t="s">
        <v>453</v>
      </c>
      <c r="T117" s="8" t="s">
        <v>454</v>
      </c>
      <c r="U117" s="8" t="s">
        <v>455</v>
      </c>
    </row>
    <row r="118" ht="20" customHeight="1">
      <c r="A118" s="8" t="s">
        <v>276</v>
      </c>
      <c r="B118" s="8"/>
      <c r="C118" s="8" t="s">
        <v>380</v>
      </c>
      <c r="D118" s="8" t="s">
        <v>381</v>
      </c>
      <c r="E118" s="8" t="s">
        <v>382</v>
      </c>
      <c r="F118" s="8" t="s">
        <v>383</v>
      </c>
      <c r="G118" s="8" t="s">
        <v>384</v>
      </c>
      <c r="H118" s="8" t="s">
        <v>415</v>
      </c>
      <c r="I118" s="8" t="s">
        <v>416</v>
      </c>
      <c r="J118" s="8" t="s">
        <v>417</v>
      </c>
      <c r="K118" s="8" t="s">
        <v>418</v>
      </c>
      <c r="L118" s="8" t="s">
        <v>419</v>
      </c>
      <c r="M118" s="8" t="s">
        <v>420</v>
      </c>
      <c r="N118" s="8" t="s">
        <v>421</v>
      </c>
      <c r="O118" s="8" t="s">
        <v>422</v>
      </c>
      <c r="P118" s="8" t="s">
        <v>456</v>
      </c>
      <c r="Q118" s="8" t="s">
        <v>457</v>
      </c>
      <c r="R118" s="8" t="s">
        <v>458</v>
      </c>
      <c r="S118" s="8" t="s">
        <v>459</v>
      </c>
      <c r="T118" s="8" t="s">
        <v>460</v>
      </c>
      <c r="U118" s="8" t="s">
        <v>461</v>
      </c>
    </row>
    <row r="119" ht="20" customHeight="1">
      <c r="A119" s="8" t="s">
        <v>462</v>
      </c>
      <c r="B119" s="8"/>
      <c r="C119" s="8" t="s">
        <v>462</v>
      </c>
      <c r="D119" s="8" t="s">
        <v>462</v>
      </c>
      <c r="E119" s="8" t="s">
        <v>462</v>
      </c>
      <c r="F119" s="8" t="s">
        <v>462</v>
      </c>
      <c r="G119" s="8" t="s">
        <v>462</v>
      </c>
      <c r="H119" s="8" t="s">
        <v>462</v>
      </c>
      <c r="I119" s="8" t="s">
        <v>462</v>
      </c>
      <c r="J119" s="8" t="s">
        <v>462</v>
      </c>
      <c r="K119" s="8" t="s">
        <v>462</v>
      </c>
      <c r="L119" s="8" t="s">
        <v>462</v>
      </c>
      <c r="M119" s="8" t="s">
        <v>462</v>
      </c>
      <c r="N119" s="8" t="s">
        <v>462</v>
      </c>
      <c r="O119" s="8" t="s">
        <v>462</v>
      </c>
      <c r="P119" s="8" t="s">
        <v>462</v>
      </c>
      <c r="Q119" s="8" t="s">
        <v>462</v>
      </c>
      <c r="R119" s="8" t="s">
        <v>462</v>
      </c>
      <c r="S119" s="8" t="s">
        <v>462</v>
      </c>
      <c r="T119" s="8" t="s">
        <v>462</v>
      </c>
      <c r="U119" s="8" t="s">
        <v>462</v>
      </c>
    </row>
  </sheetData>
  <sheetProtection password="CD12" sheet="1" objects="1" scenarios="1"/>
  <mergeCells>
    <mergeCell ref="A2:U2"/>
    <mergeCell ref="A4:S4"/>
    <mergeCell ref="B7:S7"/>
    <mergeCell ref="B8:S8"/>
    <mergeCell ref="B9:S9"/>
    <mergeCell ref="A11:U11"/>
    <mergeCell ref="A13:B14"/>
    <mergeCell ref="C13:C14"/>
    <mergeCell ref="D13:G13"/>
    <mergeCell ref="A15:B15"/>
    <mergeCell ref="A16:B16"/>
    <mergeCell ref="A17:B17"/>
    <mergeCell ref="A18:B18"/>
    <mergeCell ref="A19:B19"/>
    <mergeCell ref="A20:B20"/>
    <mergeCell ref="A21:B21"/>
    <mergeCell ref="A23:U23"/>
    <mergeCell ref="A25:B26"/>
    <mergeCell ref="C25:C26"/>
    <mergeCell ref="D25:G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2:U42"/>
    <mergeCell ref="A43:U43"/>
    <mergeCell ref="A45:B46"/>
    <mergeCell ref="C45:C46"/>
    <mergeCell ref="D45:F45"/>
    <mergeCell ref="G45:I45"/>
    <mergeCell ref="J45:L45"/>
    <mergeCell ref="A47:B47"/>
    <mergeCell ref="A48:B48"/>
    <mergeCell ref="A50:U50"/>
    <mergeCell ref="A52:B53"/>
    <mergeCell ref="C52:C53"/>
    <mergeCell ref="D52:G52"/>
    <mergeCell ref="H52:K52"/>
    <mergeCell ref="L52:O52"/>
    <mergeCell ref="A54:B54"/>
    <mergeCell ref="A55:B55"/>
    <mergeCell ref="A57:U57"/>
    <mergeCell ref="A59:B60"/>
    <mergeCell ref="C59:C60"/>
    <mergeCell ref="D59:F59"/>
    <mergeCell ref="G59:I59"/>
    <mergeCell ref="J59:L59"/>
    <mergeCell ref="A61:B61"/>
    <mergeCell ref="A62:B62"/>
    <mergeCell ref="A64:U64"/>
    <mergeCell ref="A66:B67"/>
    <mergeCell ref="C66:C67"/>
    <mergeCell ref="D66:F66"/>
    <mergeCell ref="G66:I66"/>
    <mergeCell ref="J66:L66"/>
    <mergeCell ref="A68:B68"/>
    <mergeCell ref="A69:B69"/>
    <mergeCell ref="A71:U71"/>
    <mergeCell ref="A73:B74"/>
    <mergeCell ref="C73:C74"/>
    <mergeCell ref="D73:F73"/>
    <mergeCell ref="G73:I73"/>
    <mergeCell ref="J73:L73"/>
    <mergeCell ref="A75:B75"/>
    <mergeCell ref="A76:B76"/>
    <mergeCell ref="A78:U78"/>
    <mergeCell ref="A80:B81"/>
    <mergeCell ref="C80:C81"/>
    <mergeCell ref="D80:F80"/>
    <mergeCell ref="A82:B82"/>
    <mergeCell ref="A83:B83"/>
    <mergeCell ref="A85:U85"/>
    <mergeCell ref="A87:B88"/>
    <mergeCell ref="C87:C88"/>
    <mergeCell ref="D87:F87"/>
    <mergeCell ref="A89:B89"/>
    <mergeCell ref="A90:B90"/>
    <mergeCell ref="A92:U92"/>
    <mergeCell ref="A94:B95"/>
    <mergeCell ref="C94:C95"/>
    <mergeCell ref="D94:G94"/>
    <mergeCell ref="H94:K94"/>
    <mergeCell ref="L94:O94"/>
    <mergeCell ref="A96:B96"/>
    <mergeCell ref="A97:B97"/>
    <mergeCell ref="A99:U99"/>
    <mergeCell ref="A101:B102"/>
    <mergeCell ref="C101:C102"/>
    <mergeCell ref="D101:F101"/>
    <mergeCell ref="G101:I101"/>
    <mergeCell ref="J101:L101"/>
    <mergeCell ref="A103:B103"/>
    <mergeCell ref="A104:B104"/>
    <mergeCell ref="A106:U106"/>
    <mergeCell ref="A108:B109"/>
    <mergeCell ref="C108:C109"/>
    <mergeCell ref="D108:F108"/>
    <mergeCell ref="A110:B110"/>
    <mergeCell ref="A111:B111"/>
    <mergeCell ref="A113:U113"/>
    <mergeCell ref="A115:B117"/>
    <mergeCell ref="C115:C117"/>
    <mergeCell ref="D115:L115"/>
    <mergeCell ref="M115:U115"/>
    <mergeCell ref="D116:F116"/>
    <mergeCell ref="G116:I116"/>
    <mergeCell ref="J116:L116"/>
    <mergeCell ref="M116:O116"/>
    <mergeCell ref="P116:R116"/>
    <mergeCell ref="S116:U116"/>
    <mergeCell ref="A118:B118"/>
    <mergeCell ref="A119:B119"/>
  </mergeCells>
  <phoneticPr fontId="0" type="noConversion"/>
  <pageMargins left="0.4" right="0.4" top="0.4" bottom="0.4" header="0.1" footer="0.1"/>
  <pageSetup paperSize="9" fitToHeight="0" orientation="landscape" verticalDpi="0" r:id="rId5"/>
  <headerFooter>
    <oddHeader>&amp;R&amp;L&amp;"Verdana,Полужирный"&amp;K000000&amp;R&amp;"Verdana,Полужирный"&amp;K00-014Подготовлено в ЭС РАМЗЭС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2" width="17.19" customWidth="1"/>
  </cols>
  <sheetData>
    <row r="1" ht="10" customHeight="1">
</row>
    <row r="2" ht="45" customHeight="1">
      <c r="A2" s="2" t="s">
        <v>505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8" t="s">
        <v>17</v>
      </c>
    </row>
    <row r="4" ht="30" customHeight="1">
      <c r="A4" s="4" t="s">
        <v>369</v>
      </c>
      <c r="B4" s="4"/>
      <c r="C4" s="4"/>
      <c r="D4" s="4"/>
      <c r="E4" s="4"/>
      <c r="F4" s="4"/>
      <c r="G4" s="4"/>
      <c r="H4" s="4"/>
      <c r="I4" s="4"/>
      <c r="J4" s="4"/>
      <c r="K4" s="16" t="s">
        <v>18</v>
      </c>
      <c r="L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16" t="s">
        <v>20</v>
      </c>
      <c r="L5" s="8"/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16" t="s">
        <v>370</v>
      </c>
      <c r="L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6" t="s">
        <v>372</v>
      </c>
      <c r="L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6"/>
      <c r="L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16" t="s">
        <v>32</v>
      </c>
      <c r="L9" s="8" t="s">
        <v>33</v>
      </c>
    </row>
    <row r="10" ht="10" customHeight="1">
</row>
    <row r="11" ht="45" customHeight="1">
      <c r="A11" s="3" t="s">
        <v>506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507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393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465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</row>
    <row r="22" ht="10" customHeight="1">
</row>
    <row r="23" ht="45" customHeight="1">
      <c r="A23" s="3" t="s">
        <v>508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140" customHeight="1">
      <c r="A28" s="9" t="s">
        <v>509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120" customHeight="1">
      <c r="A29" s="9" t="s">
        <v>510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40" customHeight="1">
      <c r="A30" s="9" t="s">
        <v>511</v>
      </c>
      <c r="B30" s="9"/>
      <c r="C30" s="8" t="s">
        <v>390</v>
      </c>
      <c r="D30" s="12">
        <v>0</v>
      </c>
      <c r="E30" s="12">
        <v>0</v>
      </c>
      <c r="F30" s="12">
        <v>0</v>
      </c>
    </row>
    <row r="31" ht="40" customHeight="1">
      <c r="A31" s="9" t="s">
        <v>512</v>
      </c>
      <c r="B31" s="9"/>
      <c r="C31" s="8" t="s">
        <v>392</v>
      </c>
      <c r="D31" s="12">
        <v>0</v>
      </c>
      <c r="E31" s="12">
        <v>0</v>
      </c>
      <c r="F31" s="12">
        <v>0</v>
      </c>
    </row>
    <row r="32" ht="40" customHeight="1">
      <c r="A32" s="9" t="s">
        <v>513</v>
      </c>
      <c r="B32" s="9"/>
      <c r="C32" s="8" t="s">
        <v>394</v>
      </c>
      <c r="D32" s="12">
        <v>0</v>
      </c>
      <c r="E32" s="12">
        <v>0</v>
      </c>
      <c r="F32" s="12">
        <v>0</v>
      </c>
    </row>
    <row r="33" ht="40" customHeight="1">
      <c r="A33" s="9" t="s">
        <v>514</v>
      </c>
      <c r="B33" s="9"/>
      <c r="C33" s="8" t="s">
        <v>404</v>
      </c>
      <c r="D33" s="12">
        <v>0</v>
      </c>
      <c r="E33" s="12">
        <v>0</v>
      </c>
      <c r="F33" s="12">
        <v>0</v>
      </c>
    </row>
    <row r="34" ht="50" customHeight="1">
      <c r="A34" s="16" t="s">
        <v>488</v>
      </c>
      <c r="B34" s="16"/>
      <c r="C34" s="8" t="s">
        <v>396</v>
      </c>
      <c r="D34" s="12">
        <f>SUM(D28:D33)</f>
      </c>
      <c r="E34" s="12">
        <f>SUM(E28:E33)</f>
      </c>
      <c r="F34" s="12">
        <f>SUM(F28:F33)</f>
      </c>
    </row>
    <row r="35" ht="10" customHeight="1">
</row>
    <row r="36" ht="45" customHeight="1">
      <c r="A36" s="3" t="s">
        <v>515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10" customHeight="1">
</row>
    <row r="38" ht="45" customHeight="1">
      <c r="A38" s="8" t="s">
        <v>35</v>
      </c>
      <c r="B38" s="8"/>
      <c r="C38" s="8" t="s">
        <v>36</v>
      </c>
      <c r="D38" s="8" t="s">
        <v>377</v>
      </c>
      <c r="E38" s="8"/>
      <c r="F38" s="8"/>
      <c r="G38" s="8" t="s">
        <v>378</v>
      </c>
      <c r="H38" s="8"/>
      <c r="I38" s="8"/>
      <c r="J38" s="8" t="s">
        <v>379</v>
      </c>
      <c r="K38" s="8"/>
      <c r="L38" s="8"/>
    </row>
    <row r="39" ht="50" customHeight="1">
      <c r="A39" s="8"/>
      <c r="B39" s="0"/>
      <c r="C39" s="8"/>
      <c r="D39" s="8" t="s">
        <v>516</v>
      </c>
      <c r="E39" s="8" t="s">
        <v>517</v>
      </c>
      <c r="F39" s="8" t="s">
        <v>518</v>
      </c>
      <c r="G39" s="8" t="s">
        <v>516</v>
      </c>
      <c r="H39" s="8" t="s">
        <v>517</v>
      </c>
      <c r="I39" s="8" t="s">
        <v>518</v>
      </c>
      <c r="J39" s="8" t="s">
        <v>516</v>
      </c>
      <c r="K39" s="8" t="s">
        <v>517</v>
      </c>
      <c r="L39" s="8" t="s">
        <v>518</v>
      </c>
    </row>
    <row r="40" ht="20" customHeight="1">
      <c r="A40" s="8" t="s">
        <v>276</v>
      </c>
      <c r="B40" s="8"/>
      <c r="C40" s="8" t="s">
        <v>380</v>
      </c>
      <c r="D40" s="8" t="s">
        <v>381</v>
      </c>
      <c r="E40" s="8" t="s">
        <v>382</v>
      </c>
      <c r="F40" s="8" t="s">
        <v>383</v>
      </c>
      <c r="G40" s="8" t="s">
        <v>384</v>
      </c>
      <c r="H40" s="8" t="s">
        <v>415</v>
      </c>
      <c r="I40" s="8" t="s">
        <v>416</v>
      </c>
      <c r="J40" s="8" t="s">
        <v>417</v>
      </c>
      <c r="K40" s="8" t="s">
        <v>418</v>
      </c>
      <c r="L40" s="8" t="s">
        <v>419</v>
      </c>
    </row>
    <row r="41" ht="20" customHeight="1">
      <c r="A41" s="8" t="s">
        <v>46</v>
      </c>
      <c r="B41" s="8"/>
      <c r="C41" s="8" t="s">
        <v>46</v>
      </c>
      <c r="D41" s="8" t="s">
        <v>46</v>
      </c>
      <c r="E41" s="8" t="s">
        <v>46</v>
      </c>
      <c r="F41" s="8" t="s">
        <v>46</v>
      </c>
      <c r="G41" s="8" t="s">
        <v>46</v>
      </c>
      <c r="H41" s="8" t="s">
        <v>46</v>
      </c>
      <c r="I41" s="8" t="s">
        <v>46</v>
      </c>
      <c r="J41" s="8" t="s">
        <v>46</v>
      </c>
      <c r="K41" s="8" t="s">
        <v>46</v>
      </c>
      <c r="L41" s="8" t="s">
        <v>46</v>
      </c>
    </row>
    <row r="42" ht="10" customHeight="1">
</row>
    <row r="43" ht="45" customHeight="1">
      <c r="A43" s="3" t="s">
        <v>519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10" customHeight="1">
</row>
    <row r="45" ht="45" customHeight="1">
      <c r="A45" s="8" t="s">
        <v>35</v>
      </c>
      <c r="B45" s="8"/>
      <c r="C45" s="8" t="s">
        <v>36</v>
      </c>
      <c r="D45" s="8" t="s">
        <v>377</v>
      </c>
      <c r="E45" s="8"/>
      <c r="F45" s="8"/>
      <c r="G45" s="8" t="s">
        <v>378</v>
      </c>
      <c r="H45" s="8"/>
      <c r="I45" s="8"/>
      <c r="J45" s="8" t="s">
        <v>379</v>
      </c>
      <c r="K45" s="8"/>
      <c r="L45" s="8"/>
    </row>
    <row r="46" ht="50" customHeight="1">
      <c r="A46" s="8"/>
      <c r="B46" s="0"/>
      <c r="C46" s="8"/>
      <c r="D46" s="8" t="s">
        <v>516</v>
      </c>
      <c r="E46" s="8" t="s">
        <v>517</v>
      </c>
      <c r="F46" s="8" t="s">
        <v>518</v>
      </c>
      <c r="G46" s="8" t="s">
        <v>516</v>
      </c>
      <c r="H46" s="8" t="s">
        <v>517</v>
      </c>
      <c r="I46" s="8" t="s">
        <v>518</v>
      </c>
      <c r="J46" s="8" t="s">
        <v>516</v>
      </c>
      <c r="K46" s="8" t="s">
        <v>517</v>
      </c>
      <c r="L46" s="8" t="s">
        <v>518</v>
      </c>
    </row>
    <row r="47" ht="20" customHeight="1">
      <c r="A47" s="8" t="s">
        <v>276</v>
      </c>
      <c r="B47" s="8"/>
      <c r="C47" s="8" t="s">
        <v>380</v>
      </c>
      <c r="D47" s="8" t="s">
        <v>381</v>
      </c>
      <c r="E47" s="8" t="s">
        <v>382</v>
      </c>
      <c r="F47" s="8" t="s">
        <v>383</v>
      </c>
      <c r="G47" s="8" t="s">
        <v>384</v>
      </c>
      <c r="H47" s="8" t="s">
        <v>415</v>
      </c>
      <c r="I47" s="8" t="s">
        <v>416</v>
      </c>
      <c r="J47" s="8" t="s">
        <v>417</v>
      </c>
      <c r="K47" s="8" t="s">
        <v>418</v>
      </c>
      <c r="L47" s="8" t="s">
        <v>419</v>
      </c>
    </row>
    <row r="48" ht="20" customHeight="1">
      <c r="A48" s="8" t="s">
        <v>46</v>
      </c>
      <c r="B48" s="8"/>
      <c r="C48" s="8" t="s">
        <v>46</v>
      </c>
      <c r="D48" s="8" t="s">
        <v>46</v>
      </c>
      <c r="E48" s="8" t="s">
        <v>46</v>
      </c>
      <c r="F48" s="8" t="s">
        <v>46</v>
      </c>
      <c r="G48" s="8" t="s">
        <v>46</v>
      </c>
      <c r="H48" s="8" t="s">
        <v>46</v>
      </c>
      <c r="I48" s="8" t="s">
        <v>46</v>
      </c>
      <c r="J48" s="8" t="s">
        <v>46</v>
      </c>
      <c r="K48" s="8" t="s">
        <v>46</v>
      </c>
      <c r="L48" s="8" t="s">
        <v>46</v>
      </c>
    </row>
    <row r="49" ht="10" customHeight="1">
</row>
    <row r="50" ht="45" customHeight="1">
      <c r="A50" s="3" t="s">
        <v>520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10" customHeight="1">
</row>
    <row r="52" ht="45" customHeight="1">
      <c r="A52" s="8" t="s">
        <v>35</v>
      </c>
      <c r="B52" s="8"/>
      <c r="C52" s="8" t="s">
        <v>36</v>
      </c>
      <c r="D52" s="8" t="s">
        <v>377</v>
      </c>
      <c r="E52" s="8"/>
      <c r="F52" s="8"/>
      <c r="G52" s="8" t="s">
        <v>378</v>
      </c>
      <c r="H52" s="8"/>
      <c r="I52" s="8"/>
      <c r="J52" s="8" t="s">
        <v>379</v>
      </c>
      <c r="K52" s="8"/>
      <c r="L52" s="8"/>
    </row>
    <row r="53" ht="50" customHeight="1">
      <c r="A53" s="8"/>
      <c r="B53" s="0"/>
      <c r="C53" s="8"/>
      <c r="D53" s="8" t="s">
        <v>516</v>
      </c>
      <c r="E53" s="8" t="s">
        <v>517</v>
      </c>
      <c r="F53" s="8" t="s">
        <v>518</v>
      </c>
      <c r="G53" s="8" t="s">
        <v>516</v>
      </c>
      <c r="H53" s="8" t="s">
        <v>517</v>
      </c>
      <c r="I53" s="8" t="s">
        <v>518</v>
      </c>
      <c r="J53" s="8" t="s">
        <v>516</v>
      </c>
      <c r="K53" s="8" t="s">
        <v>517</v>
      </c>
      <c r="L53" s="8" t="s">
        <v>518</v>
      </c>
    </row>
    <row r="54" ht="20" customHeight="1">
      <c r="A54" s="8" t="s">
        <v>276</v>
      </c>
      <c r="B54" s="8"/>
      <c r="C54" s="8" t="s">
        <v>380</v>
      </c>
      <c r="D54" s="8" t="s">
        <v>381</v>
      </c>
      <c r="E54" s="8" t="s">
        <v>382</v>
      </c>
      <c r="F54" s="8" t="s">
        <v>383</v>
      </c>
      <c r="G54" s="8" t="s">
        <v>384</v>
      </c>
      <c r="H54" s="8" t="s">
        <v>415</v>
      </c>
      <c r="I54" s="8" t="s">
        <v>416</v>
      </c>
      <c r="J54" s="8" t="s">
        <v>417</v>
      </c>
      <c r="K54" s="8" t="s">
        <v>418</v>
      </c>
      <c r="L54" s="8" t="s">
        <v>419</v>
      </c>
    </row>
    <row r="55" ht="20" customHeight="1">
      <c r="A55" s="8" t="s">
        <v>46</v>
      </c>
      <c r="B55" s="8"/>
      <c r="C55" s="8" t="s">
        <v>46</v>
      </c>
      <c r="D55" s="8" t="s">
        <v>46</v>
      </c>
      <c r="E55" s="8" t="s">
        <v>46</v>
      </c>
      <c r="F55" s="8" t="s">
        <v>46</v>
      </c>
      <c r="G55" s="8" t="s">
        <v>46</v>
      </c>
      <c r="H55" s="8" t="s">
        <v>46</v>
      </c>
      <c r="I55" s="8" t="s">
        <v>46</v>
      </c>
      <c r="J55" s="8" t="s">
        <v>46</v>
      </c>
      <c r="K55" s="8" t="s">
        <v>46</v>
      </c>
      <c r="L55" s="8" t="s">
        <v>46</v>
      </c>
    </row>
    <row r="56" ht="10" customHeight="1">
</row>
    <row r="57" ht="45" customHeight="1">
      <c r="A57" s="3" t="s">
        <v>521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10" customHeight="1">
</row>
    <row r="59" ht="45" customHeight="1">
      <c r="A59" s="8" t="s">
        <v>35</v>
      </c>
      <c r="B59" s="8"/>
      <c r="C59" s="8" t="s">
        <v>36</v>
      </c>
      <c r="D59" s="8" t="s">
        <v>377</v>
      </c>
      <c r="E59" s="8"/>
      <c r="F59" s="8"/>
      <c r="G59" s="8" t="s">
        <v>378</v>
      </c>
      <c r="H59" s="8"/>
      <c r="I59" s="8"/>
      <c r="J59" s="8" t="s">
        <v>379</v>
      </c>
      <c r="K59" s="8"/>
      <c r="L59" s="8"/>
    </row>
    <row r="60" ht="50" customHeight="1">
      <c r="A60" s="8"/>
      <c r="B60" s="0"/>
      <c r="C60" s="8"/>
      <c r="D60" s="8" t="s">
        <v>516</v>
      </c>
      <c r="E60" s="8" t="s">
        <v>517</v>
      </c>
      <c r="F60" s="8" t="s">
        <v>518</v>
      </c>
      <c r="G60" s="8" t="s">
        <v>516</v>
      </c>
      <c r="H60" s="8" t="s">
        <v>517</v>
      </c>
      <c r="I60" s="8" t="s">
        <v>518</v>
      </c>
      <c r="J60" s="8" t="s">
        <v>516</v>
      </c>
      <c r="K60" s="8" t="s">
        <v>517</v>
      </c>
      <c r="L60" s="8" t="s">
        <v>518</v>
      </c>
    </row>
    <row r="61" ht="20" customHeight="1">
      <c r="A61" s="8" t="s">
        <v>276</v>
      </c>
      <c r="B61" s="8"/>
      <c r="C61" s="8" t="s">
        <v>380</v>
      </c>
      <c r="D61" s="8" t="s">
        <v>381</v>
      </c>
      <c r="E61" s="8" t="s">
        <v>382</v>
      </c>
      <c r="F61" s="8" t="s">
        <v>383</v>
      </c>
      <c r="G61" s="8" t="s">
        <v>384</v>
      </c>
      <c r="H61" s="8" t="s">
        <v>415</v>
      </c>
      <c r="I61" s="8" t="s">
        <v>416</v>
      </c>
      <c r="J61" s="8" t="s">
        <v>417</v>
      </c>
      <c r="K61" s="8" t="s">
        <v>418</v>
      </c>
      <c r="L61" s="8" t="s">
        <v>419</v>
      </c>
    </row>
    <row r="62" ht="20" customHeight="1">
      <c r="A62" s="8" t="s">
        <v>46</v>
      </c>
      <c r="B62" s="8"/>
      <c r="C62" s="8" t="s">
        <v>46</v>
      </c>
      <c r="D62" s="8" t="s">
        <v>46</v>
      </c>
      <c r="E62" s="8" t="s">
        <v>46</v>
      </c>
      <c r="F62" s="8" t="s">
        <v>46</v>
      </c>
      <c r="G62" s="8" t="s">
        <v>46</v>
      </c>
      <c r="H62" s="8" t="s">
        <v>46</v>
      </c>
      <c r="I62" s="8" t="s">
        <v>46</v>
      </c>
      <c r="J62" s="8" t="s">
        <v>46</v>
      </c>
      <c r="K62" s="8" t="s">
        <v>46</v>
      </c>
      <c r="L62" s="8" t="s">
        <v>46</v>
      </c>
    </row>
    <row r="63" ht="10" customHeight="1">
</row>
    <row r="64" ht="45" customHeight="1">
      <c r="A64" s="3" t="s">
        <v>522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10" customHeight="1">
</row>
    <row r="66" ht="45" customHeight="1">
      <c r="A66" s="8" t="s">
        <v>35</v>
      </c>
      <c r="B66" s="8"/>
      <c r="C66" s="8" t="s">
        <v>36</v>
      </c>
      <c r="D66" s="8" t="s">
        <v>377</v>
      </c>
      <c r="E66" s="8"/>
      <c r="F66" s="8"/>
      <c r="G66" s="8" t="s">
        <v>378</v>
      </c>
      <c r="H66" s="8"/>
      <c r="I66" s="8"/>
      <c r="J66" s="8" t="s">
        <v>379</v>
      </c>
      <c r="K66" s="8"/>
      <c r="L66" s="8"/>
    </row>
    <row r="67" ht="50" customHeight="1">
      <c r="A67" s="8"/>
      <c r="B67" s="0"/>
      <c r="C67" s="8"/>
      <c r="D67" s="8" t="s">
        <v>516</v>
      </c>
      <c r="E67" s="8" t="s">
        <v>517</v>
      </c>
      <c r="F67" s="8" t="s">
        <v>518</v>
      </c>
      <c r="G67" s="8" t="s">
        <v>516</v>
      </c>
      <c r="H67" s="8" t="s">
        <v>517</v>
      </c>
      <c r="I67" s="8" t="s">
        <v>518</v>
      </c>
      <c r="J67" s="8" t="s">
        <v>516</v>
      </c>
      <c r="K67" s="8" t="s">
        <v>517</v>
      </c>
      <c r="L67" s="8" t="s">
        <v>518</v>
      </c>
    </row>
    <row r="68" ht="20" customHeight="1">
      <c r="A68" s="8" t="s">
        <v>276</v>
      </c>
      <c r="B68" s="8"/>
      <c r="C68" s="8" t="s">
        <v>380</v>
      </c>
      <c r="D68" s="8" t="s">
        <v>381</v>
      </c>
      <c r="E68" s="8" t="s">
        <v>382</v>
      </c>
      <c r="F68" s="8" t="s">
        <v>383</v>
      </c>
      <c r="G68" s="8" t="s">
        <v>384</v>
      </c>
      <c r="H68" s="8" t="s">
        <v>415</v>
      </c>
      <c r="I68" s="8" t="s">
        <v>416</v>
      </c>
      <c r="J68" s="8" t="s">
        <v>417</v>
      </c>
      <c r="K68" s="8" t="s">
        <v>418</v>
      </c>
      <c r="L68" s="8" t="s">
        <v>419</v>
      </c>
    </row>
    <row r="69" ht="20" customHeight="1">
      <c r="A69" s="8" t="s">
        <v>46</v>
      </c>
      <c r="B69" s="8"/>
      <c r="C69" s="8" t="s">
        <v>46</v>
      </c>
      <c r="D69" s="8" t="s">
        <v>46</v>
      </c>
      <c r="E69" s="8" t="s">
        <v>46</v>
      </c>
      <c r="F69" s="8" t="s">
        <v>46</v>
      </c>
      <c r="G69" s="8" t="s">
        <v>46</v>
      </c>
      <c r="H69" s="8" t="s">
        <v>46</v>
      </c>
      <c r="I69" s="8" t="s">
        <v>46</v>
      </c>
      <c r="J69" s="8" t="s">
        <v>46</v>
      </c>
      <c r="K69" s="8" t="s">
        <v>46</v>
      </c>
      <c r="L69" s="8" t="s">
        <v>46</v>
      </c>
    </row>
    <row r="70" ht="10" customHeight="1">
</row>
    <row r="71" ht="45" customHeight="1">
      <c r="A71" s="3" t="s">
        <v>523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10" customHeight="1">
</row>
    <row r="73" ht="45" customHeight="1">
      <c r="A73" s="8" t="s">
        <v>35</v>
      </c>
      <c r="B73" s="8"/>
      <c r="C73" s="8" t="s">
        <v>36</v>
      </c>
      <c r="D73" s="8" t="s">
        <v>377</v>
      </c>
      <c r="E73" s="8"/>
      <c r="F73" s="8"/>
      <c r="G73" s="8" t="s">
        <v>378</v>
      </c>
      <c r="H73" s="8"/>
      <c r="I73" s="8"/>
      <c r="J73" s="8" t="s">
        <v>379</v>
      </c>
      <c r="K73" s="8"/>
      <c r="L73" s="8"/>
    </row>
    <row r="74" ht="50" customHeight="1">
      <c r="A74" s="8"/>
      <c r="B74" s="0"/>
      <c r="C74" s="8"/>
      <c r="D74" s="8" t="s">
        <v>516</v>
      </c>
      <c r="E74" s="8" t="s">
        <v>517</v>
      </c>
      <c r="F74" s="8" t="s">
        <v>518</v>
      </c>
      <c r="G74" s="8" t="s">
        <v>516</v>
      </c>
      <c r="H74" s="8" t="s">
        <v>517</v>
      </c>
      <c r="I74" s="8" t="s">
        <v>518</v>
      </c>
      <c r="J74" s="8" t="s">
        <v>516</v>
      </c>
      <c r="K74" s="8" t="s">
        <v>517</v>
      </c>
      <c r="L74" s="8" t="s">
        <v>518</v>
      </c>
    </row>
    <row r="75" ht="20" customHeight="1">
      <c r="A75" s="8" t="s">
        <v>276</v>
      </c>
      <c r="B75" s="8"/>
      <c r="C75" s="8" t="s">
        <v>380</v>
      </c>
      <c r="D75" s="8" t="s">
        <v>381</v>
      </c>
      <c r="E75" s="8" t="s">
        <v>382</v>
      </c>
      <c r="F75" s="8" t="s">
        <v>383</v>
      </c>
      <c r="G75" s="8" t="s">
        <v>384</v>
      </c>
      <c r="H75" s="8" t="s">
        <v>415</v>
      </c>
      <c r="I75" s="8" t="s">
        <v>416</v>
      </c>
      <c r="J75" s="8" t="s">
        <v>417</v>
      </c>
      <c r="K75" s="8" t="s">
        <v>418</v>
      </c>
      <c r="L75" s="8" t="s">
        <v>419</v>
      </c>
    </row>
    <row r="76" ht="20" customHeight="1">
      <c r="A76" s="8" t="s">
        <v>46</v>
      </c>
      <c r="B76" s="8"/>
      <c r="C76" s="8" t="s">
        <v>46</v>
      </c>
      <c r="D76" s="8" t="s">
        <v>46</v>
      </c>
      <c r="E76" s="8" t="s">
        <v>46</v>
      </c>
      <c r="F76" s="8" t="s">
        <v>46</v>
      </c>
      <c r="G76" s="8" t="s">
        <v>46</v>
      </c>
      <c r="H76" s="8" t="s">
        <v>46</v>
      </c>
      <c r="I76" s="8" t="s">
        <v>46</v>
      </c>
      <c r="J76" s="8" t="s">
        <v>46</v>
      </c>
      <c r="K76" s="8" t="s">
        <v>46</v>
      </c>
      <c r="L76" s="8" t="s">
        <v>46</v>
      </c>
    </row>
  </sheetData>
  <sheetProtection password="CD12" sheet="1" objects="1" scenarios="1"/>
  <mergeCells>
    <mergeCell ref="A2:L2"/>
    <mergeCell ref="A4:J4"/>
    <mergeCell ref="B7:J7"/>
    <mergeCell ref="B8:J8"/>
    <mergeCell ref="B9:J9"/>
    <mergeCell ref="A11:L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L23"/>
    <mergeCell ref="A25:B26"/>
    <mergeCell ref="C25:C26"/>
    <mergeCell ref="D25:F25"/>
    <mergeCell ref="A27:B27"/>
    <mergeCell ref="A28:B28"/>
    <mergeCell ref="A29:B29"/>
    <mergeCell ref="A30:B30"/>
    <mergeCell ref="A31:B31"/>
    <mergeCell ref="A32:B32"/>
    <mergeCell ref="A33:B33"/>
    <mergeCell ref="A34:B34"/>
    <mergeCell ref="A36:L36"/>
    <mergeCell ref="A38:B39"/>
    <mergeCell ref="C38:C39"/>
    <mergeCell ref="D38:F38"/>
    <mergeCell ref="G38:I38"/>
    <mergeCell ref="J38:L38"/>
    <mergeCell ref="A40:B40"/>
    <mergeCell ref="A41:B41"/>
    <mergeCell ref="A43:L43"/>
    <mergeCell ref="A45:B46"/>
    <mergeCell ref="C45:C46"/>
    <mergeCell ref="D45:F45"/>
    <mergeCell ref="G45:I45"/>
    <mergeCell ref="J45:L45"/>
    <mergeCell ref="A47:B47"/>
    <mergeCell ref="A48:B48"/>
    <mergeCell ref="A50:L50"/>
    <mergeCell ref="A52:B53"/>
    <mergeCell ref="C52:C53"/>
    <mergeCell ref="D52:F52"/>
    <mergeCell ref="G52:I52"/>
    <mergeCell ref="J52:L52"/>
    <mergeCell ref="A54:B54"/>
    <mergeCell ref="A55:B55"/>
    <mergeCell ref="A57:L57"/>
    <mergeCell ref="A59:B60"/>
    <mergeCell ref="C59:C60"/>
    <mergeCell ref="D59:F59"/>
    <mergeCell ref="G59:I59"/>
    <mergeCell ref="J59:L59"/>
    <mergeCell ref="A61:B61"/>
    <mergeCell ref="A62:B62"/>
    <mergeCell ref="A64:L64"/>
    <mergeCell ref="A66:B67"/>
    <mergeCell ref="C66:C67"/>
    <mergeCell ref="D66:F66"/>
    <mergeCell ref="G66:I66"/>
    <mergeCell ref="J66:L66"/>
    <mergeCell ref="A68:B68"/>
    <mergeCell ref="A69:B69"/>
    <mergeCell ref="A71:L71"/>
    <mergeCell ref="A73:B74"/>
    <mergeCell ref="C73:C74"/>
    <mergeCell ref="D73:F73"/>
    <mergeCell ref="G73:I73"/>
    <mergeCell ref="J73:L73"/>
    <mergeCell ref="A75:B75"/>
    <mergeCell ref="A76:B76"/>
  </mergeCells>
  <phoneticPr fontId="0" type="noConversion"/>
  <pageMargins left="0.4" right="0.4" top="0.4" bottom="0.4" header="0.1" footer="0.1"/>
  <pageSetup paperSize="9" fitToHeight="0" orientation="landscape" verticalDpi="0" r:id="rId6"/>
  <headerFooter>
    <oddHeader>&amp;R&amp;L&amp;"Verdana,Полужирный"&amp;K000000&amp;R&amp;"Verdana,Полужирный"&amp;K00-014Подготовлено в ЭС РАМЗЭС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7" width="17.19" customWidth="1"/>
  </cols>
  <sheetData>
    <row r="1" ht="10" customHeight="1">
</row>
    <row r="2" ht="45" customHeight="1">
      <c r="A2" s="2" t="s">
        <v>524</v>
      </c>
      <c r="B2" s="2"/>
      <c r="C2" s="2"/>
      <c r="D2" s="2"/>
      <c r="E2" s="2"/>
      <c r="F2" s="2"/>
      <c r="G2" s="2"/>
    </row>
    <row r="3" ht="30" customHeight="1">
      <c r="A3" s="0"/>
      <c r="B3" s="0"/>
      <c r="C3" s="0"/>
      <c r="D3" s="0"/>
      <c r="E3" s="0"/>
      <c r="F3" s="0"/>
      <c r="G3" s="8" t="s">
        <v>17</v>
      </c>
    </row>
    <row r="4" ht="30" customHeight="1">
      <c r="A4" s="4" t="s">
        <v>369</v>
      </c>
      <c r="B4" s="4"/>
      <c r="C4" s="4"/>
      <c r="D4" s="4"/>
      <c r="E4" s="4"/>
      <c r="F4" s="16" t="s">
        <v>18</v>
      </c>
      <c r="G4" s="8" t="s">
        <v>19</v>
      </c>
    </row>
    <row r="5" ht="30" customHeight="1">
      <c r="A5" s="0"/>
      <c r="B5" s="0"/>
      <c r="C5" s="0"/>
      <c r="D5" s="0"/>
      <c r="E5" s="0"/>
      <c r="F5" s="16" t="s">
        <v>20</v>
      </c>
      <c r="G5" s="8"/>
    </row>
    <row r="6" ht="30" customHeight="1">
      <c r="A6" s="0"/>
      <c r="B6" s="0"/>
      <c r="C6" s="0"/>
      <c r="D6" s="0"/>
      <c r="E6" s="0"/>
      <c r="F6" s="16" t="s">
        <v>370</v>
      </c>
      <c r="G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6" t="s">
        <v>372</v>
      </c>
      <c r="G7" s="8" t="s">
        <v>373</v>
      </c>
    </row>
    <row r="8" ht="30" customHeight="1">
      <c r="A8" s="6" t="s">
        <v>374</v>
      </c>
      <c r="B8" s="17"/>
      <c r="C8" s="17"/>
      <c r="D8" s="17"/>
      <c r="E8" s="17"/>
      <c r="F8" s="16"/>
      <c r="G8" s="8"/>
    </row>
    <row r="9" ht="30" customHeight="1">
      <c r="A9" s="6" t="s">
        <v>31</v>
      </c>
      <c r="B9" s="6" t="s">
        <v>375</v>
      </c>
      <c r="C9" s="6"/>
      <c r="D9" s="6"/>
      <c r="E9" s="6"/>
      <c r="F9" s="16" t="s">
        <v>32</v>
      </c>
      <c r="G9" s="8" t="s">
        <v>33</v>
      </c>
    </row>
    <row r="10" ht="10" customHeight="1">
</row>
    <row r="11" ht="45" customHeight="1">
      <c r="A11" s="3" t="s">
        <v>525</v>
      </c>
      <c r="B11" s="3"/>
      <c r="C11" s="3"/>
      <c r="D11" s="3"/>
      <c r="E11" s="3"/>
      <c r="F11" s="3"/>
      <c r="G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  <c r="G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  <c r="G14" s="8" t="s">
        <v>42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  <c r="G15" s="8" t="s">
        <v>384</v>
      </c>
    </row>
    <row r="16" ht="4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  <c r="G16" s="12"/>
    </row>
    <row r="17" ht="4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  <c r="G17" s="12"/>
    </row>
    <row r="18" ht="40" customHeight="1">
      <c r="A18" s="9" t="s">
        <v>526</v>
      </c>
      <c r="B18" s="9"/>
      <c r="C18" s="8" t="s">
        <v>390</v>
      </c>
      <c r="D18" s="12">
        <v>0</v>
      </c>
      <c r="E18" s="12">
        <v>0</v>
      </c>
      <c r="F18" s="12">
        <v>0</v>
      </c>
      <c r="G18" s="12"/>
    </row>
    <row r="19" ht="4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  <c r="G19" s="12"/>
    </row>
    <row r="20" ht="40" customHeight="1">
      <c r="A20" s="9" t="s">
        <v>393</v>
      </c>
      <c r="B20" s="9"/>
      <c r="C20" s="8" t="s">
        <v>394</v>
      </c>
      <c r="D20" s="12">
        <v>0</v>
      </c>
      <c r="E20" s="12">
        <v>0</v>
      </c>
      <c r="F20" s="12">
        <v>0</v>
      </c>
      <c r="G20" s="12"/>
    </row>
    <row r="21" ht="50" customHeight="1">
      <c r="A21" s="9" t="s">
        <v>527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  <c r="G21" s="12"/>
    </row>
    <row r="22" ht="10" customHeight="1">
</row>
    <row r="23" ht="45" customHeight="1">
      <c r="A23" s="3" t="s">
        <v>528</v>
      </c>
      <c r="B23" s="3"/>
      <c r="C23" s="3"/>
      <c r="D23" s="3"/>
      <c r="E23" s="3"/>
      <c r="F23" s="3"/>
      <c r="G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  <c r="G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  <c r="G26" s="8" t="s">
        <v>42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  <c r="G27" s="8" t="s">
        <v>384</v>
      </c>
    </row>
    <row r="28" ht="80" customHeight="1">
      <c r="A28" s="9" t="s">
        <v>529</v>
      </c>
      <c r="B28" s="9"/>
      <c r="C28" s="8" t="s">
        <v>386</v>
      </c>
      <c r="D28" s="12">
        <v>0</v>
      </c>
      <c r="E28" s="12">
        <v>0</v>
      </c>
      <c r="F28" s="12">
        <v>0</v>
      </c>
      <c r="G28" s="12"/>
    </row>
    <row r="29" ht="40" customHeight="1">
      <c r="A29" s="9" t="s">
        <v>530</v>
      </c>
      <c r="B29" s="9"/>
      <c r="C29" s="8" t="s">
        <v>388</v>
      </c>
      <c r="D29" s="12">
        <v>0</v>
      </c>
      <c r="E29" s="12">
        <v>0</v>
      </c>
      <c r="F29" s="12">
        <v>0</v>
      </c>
      <c r="G29" s="12"/>
    </row>
    <row r="30" ht="40" customHeight="1">
      <c r="A30" s="9" t="s">
        <v>531</v>
      </c>
      <c r="B30" s="9"/>
      <c r="C30" s="8" t="s">
        <v>470</v>
      </c>
      <c r="D30" s="12">
        <v>0</v>
      </c>
      <c r="E30" s="12">
        <v>0</v>
      </c>
      <c r="F30" s="12">
        <v>0</v>
      </c>
      <c r="G30" s="12"/>
    </row>
    <row r="31" ht="60" customHeight="1">
      <c r="A31" s="9" t="s">
        <v>532</v>
      </c>
      <c r="B31" s="9"/>
      <c r="C31" s="8" t="s">
        <v>472</v>
      </c>
      <c r="D31" s="12">
        <v>0</v>
      </c>
      <c r="E31" s="12">
        <v>0</v>
      </c>
      <c r="F31" s="12">
        <v>0</v>
      </c>
      <c r="G31" s="12"/>
    </row>
    <row r="32" ht="120" customHeight="1">
      <c r="A32" s="9" t="s">
        <v>533</v>
      </c>
      <c r="B32" s="9"/>
      <c r="C32" s="8" t="s">
        <v>474</v>
      </c>
      <c r="D32" s="12">
        <v>0</v>
      </c>
      <c r="E32" s="12">
        <v>0</v>
      </c>
      <c r="F32" s="12">
        <v>0</v>
      </c>
      <c r="G32" s="12"/>
    </row>
    <row r="33" ht="20" customHeight="1">
      <c r="A33" s="9" t="s">
        <v>534</v>
      </c>
      <c r="B33" s="9"/>
      <c r="C33" s="8" t="s">
        <v>476</v>
      </c>
      <c r="D33" s="12">
        <v>0</v>
      </c>
      <c r="E33" s="12">
        <v>0</v>
      </c>
      <c r="F33" s="12">
        <v>0</v>
      </c>
      <c r="G33" s="12"/>
    </row>
    <row r="34" ht="100" customHeight="1">
      <c r="A34" s="9" t="s">
        <v>535</v>
      </c>
      <c r="B34" s="9"/>
      <c r="C34" s="8" t="s">
        <v>478</v>
      </c>
      <c r="D34" s="12">
        <v>0</v>
      </c>
      <c r="E34" s="12">
        <v>0</v>
      </c>
      <c r="F34" s="12">
        <v>0</v>
      </c>
      <c r="G34" s="12"/>
    </row>
    <row r="35" ht="20" customHeight="1">
      <c r="A35" s="9" t="s">
        <v>536</v>
      </c>
      <c r="B35" s="9"/>
      <c r="C35" s="8" t="s">
        <v>480</v>
      </c>
      <c r="D35" s="12">
        <v>0</v>
      </c>
      <c r="E35" s="12">
        <v>0</v>
      </c>
      <c r="F35" s="12">
        <v>0</v>
      </c>
      <c r="G35" s="12"/>
    </row>
    <row r="36" ht="50" customHeight="1">
      <c r="A36" s="16" t="s">
        <v>537</v>
      </c>
      <c r="B36" s="16"/>
      <c r="C36" s="8" t="s">
        <v>396</v>
      </c>
      <c r="D36" s="12">
        <f>SUM(D28:D35)</f>
      </c>
      <c r="E36" s="12">
        <f>SUM(E28:E35)</f>
      </c>
      <c r="F36" s="12">
        <f>SUM(F28:F35)</f>
      </c>
      <c r="G36" s="12"/>
    </row>
    <row r="37" ht="10" customHeight="1">
</row>
    <row r="38" ht="45" customHeight="1">
      <c r="A38" s="3" t="s">
        <v>538</v>
      </c>
      <c r="B38" s="3"/>
      <c r="C38" s="3"/>
      <c r="D38" s="3"/>
      <c r="E38" s="3"/>
      <c r="F38" s="3"/>
      <c r="G38" s="3"/>
    </row>
    <row r="39" ht="10" customHeight="1">
</row>
    <row r="40" ht="45" customHeight="1">
      <c r="A40" s="8" t="s">
        <v>35</v>
      </c>
      <c r="B40" s="8"/>
      <c r="C40" s="8" t="s">
        <v>36</v>
      </c>
      <c r="D40" s="8" t="s">
        <v>38</v>
      </c>
      <c r="E40" s="8"/>
      <c r="F40" s="8"/>
      <c r="G40" s="8"/>
    </row>
    <row r="41" ht="45" customHeight="1">
      <c r="A41" s="8"/>
      <c r="B41" s="0"/>
      <c r="C41" s="8"/>
      <c r="D41" s="8" t="s">
        <v>377</v>
      </c>
      <c r="E41" s="8" t="s">
        <v>378</v>
      </c>
      <c r="F41" s="8" t="s">
        <v>379</v>
      </c>
      <c r="G41" s="8" t="s">
        <v>42</v>
      </c>
    </row>
    <row r="42" ht="20" customHeight="1">
      <c r="A42" s="8" t="s">
        <v>276</v>
      </c>
      <c r="B42" s="8"/>
      <c r="C42" s="8" t="s">
        <v>380</v>
      </c>
      <c r="D42" s="8" t="s">
        <v>381</v>
      </c>
      <c r="E42" s="8" t="s">
        <v>382</v>
      </c>
      <c r="F42" s="8" t="s">
        <v>383</v>
      </c>
      <c r="G42" s="8" t="s">
        <v>384</v>
      </c>
    </row>
    <row r="43" ht="20" customHeight="1">
      <c r="A43" s="8" t="s">
        <v>46</v>
      </c>
      <c r="B43" s="8"/>
      <c r="C43" s="8" t="s">
        <v>46</v>
      </c>
      <c r="D43" s="8" t="s">
        <v>46</v>
      </c>
      <c r="E43" s="8" t="s">
        <v>46</v>
      </c>
      <c r="F43" s="8" t="s">
        <v>46</v>
      </c>
      <c r="G43" s="8" t="s">
        <v>46</v>
      </c>
    </row>
    <row r="44" ht="10" customHeight="1">
</row>
    <row r="45" ht="45" customHeight="1">
      <c r="A45" s="3" t="s">
        <v>539</v>
      </c>
      <c r="B45" s="3"/>
      <c r="C45" s="3"/>
      <c r="D45" s="3"/>
      <c r="E45" s="3"/>
      <c r="F45" s="3"/>
      <c r="G45" s="3"/>
    </row>
    <row r="46" ht="10" customHeight="1">
</row>
    <row r="47" ht="45" customHeight="1">
      <c r="A47" s="8" t="s">
        <v>35</v>
      </c>
      <c r="B47" s="8"/>
      <c r="C47" s="8" t="s">
        <v>36</v>
      </c>
      <c r="D47" s="8" t="s">
        <v>38</v>
      </c>
      <c r="E47" s="8"/>
      <c r="F47" s="8"/>
      <c r="G47" s="8"/>
    </row>
    <row r="48" ht="45" customHeight="1">
      <c r="A48" s="8"/>
      <c r="B48" s="0"/>
      <c r="C48" s="8"/>
      <c r="D48" s="8" t="s">
        <v>377</v>
      </c>
      <c r="E48" s="8" t="s">
        <v>378</v>
      </c>
      <c r="F48" s="8" t="s">
        <v>379</v>
      </c>
      <c r="G48" s="8" t="s">
        <v>42</v>
      </c>
    </row>
    <row r="49" ht="20" customHeight="1">
      <c r="A49" s="8" t="s">
        <v>276</v>
      </c>
      <c r="B49" s="8"/>
      <c r="C49" s="8" t="s">
        <v>380</v>
      </c>
      <c r="D49" s="8" t="s">
        <v>381</v>
      </c>
      <c r="E49" s="8" t="s">
        <v>382</v>
      </c>
      <c r="F49" s="8" t="s">
        <v>383</v>
      </c>
      <c r="G49" s="8" t="s">
        <v>384</v>
      </c>
    </row>
    <row r="50" ht="20" customHeight="1">
      <c r="A50" s="8" t="s">
        <v>46</v>
      </c>
      <c r="B50" s="8"/>
      <c r="C50" s="8" t="s">
        <v>46</v>
      </c>
      <c r="D50" s="8" t="s">
        <v>46</v>
      </c>
      <c r="E50" s="8" t="s">
        <v>46</v>
      </c>
      <c r="F50" s="8" t="s">
        <v>46</v>
      </c>
      <c r="G50" s="8" t="s">
        <v>46</v>
      </c>
    </row>
    <row r="51" ht="10" customHeight="1">
</row>
    <row r="52" ht="45" customHeight="1">
      <c r="A52" s="3" t="s">
        <v>540</v>
      </c>
      <c r="B52" s="3"/>
      <c r="C52" s="3"/>
      <c r="D52" s="3"/>
      <c r="E52" s="3"/>
      <c r="F52" s="3"/>
      <c r="G52" s="3"/>
    </row>
    <row r="53" ht="10" customHeight="1">
</row>
    <row r="54" ht="45" customHeight="1">
      <c r="A54" s="8" t="s">
        <v>35</v>
      </c>
      <c r="B54" s="8"/>
      <c r="C54" s="8" t="s">
        <v>36</v>
      </c>
      <c r="D54" s="8" t="s">
        <v>38</v>
      </c>
      <c r="E54" s="8"/>
      <c r="F54" s="8"/>
      <c r="G54" s="8"/>
    </row>
    <row r="55" ht="45" customHeight="1">
      <c r="A55" s="8"/>
      <c r="B55" s="0"/>
      <c r="C55" s="8"/>
      <c r="D55" s="8" t="s">
        <v>377</v>
      </c>
      <c r="E55" s="8" t="s">
        <v>378</v>
      </c>
      <c r="F55" s="8" t="s">
        <v>379</v>
      </c>
      <c r="G55" s="8" t="s">
        <v>42</v>
      </c>
    </row>
    <row r="56" ht="20" customHeight="1">
      <c r="A56" s="8" t="s">
        <v>276</v>
      </c>
      <c r="B56" s="8"/>
      <c r="C56" s="8" t="s">
        <v>380</v>
      </c>
      <c r="D56" s="8" t="s">
        <v>381</v>
      </c>
      <c r="E56" s="8" t="s">
        <v>382</v>
      </c>
      <c r="F56" s="8" t="s">
        <v>383</v>
      </c>
      <c r="G56" s="8" t="s">
        <v>384</v>
      </c>
    </row>
    <row r="57" ht="20" customHeight="1">
      <c r="A57" s="8" t="s">
        <v>46</v>
      </c>
      <c r="B57" s="8"/>
      <c r="C57" s="8" t="s">
        <v>46</v>
      </c>
      <c r="D57" s="8" t="s">
        <v>46</v>
      </c>
      <c r="E57" s="8" t="s">
        <v>46</v>
      </c>
      <c r="F57" s="8" t="s">
        <v>46</v>
      </c>
      <c r="G57" s="8" t="s">
        <v>46</v>
      </c>
    </row>
    <row r="58" ht="10" customHeight="1">
</row>
    <row r="59" ht="45" customHeight="1">
      <c r="A59" s="3" t="s">
        <v>541</v>
      </c>
      <c r="B59" s="3"/>
      <c r="C59" s="3"/>
      <c r="D59" s="3"/>
      <c r="E59" s="3"/>
      <c r="F59" s="3"/>
      <c r="G59" s="3"/>
    </row>
    <row r="60" ht="10" customHeight="1">
</row>
    <row r="61" ht="45" customHeight="1">
      <c r="A61" s="8" t="s">
        <v>35</v>
      </c>
      <c r="B61" s="8"/>
      <c r="C61" s="8" t="s">
        <v>36</v>
      </c>
      <c r="D61" s="8" t="s">
        <v>38</v>
      </c>
      <c r="E61" s="8"/>
      <c r="F61" s="8"/>
      <c r="G61" s="8"/>
    </row>
    <row r="62" ht="45" customHeight="1">
      <c r="A62" s="8"/>
      <c r="B62" s="0"/>
      <c r="C62" s="8"/>
      <c r="D62" s="8" t="s">
        <v>377</v>
      </c>
      <c r="E62" s="8" t="s">
        <v>378</v>
      </c>
      <c r="F62" s="8" t="s">
        <v>379</v>
      </c>
      <c r="G62" s="8" t="s">
        <v>42</v>
      </c>
    </row>
    <row r="63" ht="20" customHeight="1">
      <c r="A63" s="8" t="s">
        <v>276</v>
      </c>
      <c r="B63" s="8"/>
      <c r="C63" s="8" t="s">
        <v>380</v>
      </c>
      <c r="D63" s="8" t="s">
        <v>381</v>
      </c>
      <c r="E63" s="8" t="s">
        <v>382</v>
      </c>
      <c r="F63" s="8" t="s">
        <v>383</v>
      </c>
      <c r="G63" s="8" t="s">
        <v>384</v>
      </c>
    </row>
    <row r="64" ht="20" customHeight="1">
      <c r="A64" s="8" t="s">
        <v>46</v>
      </c>
      <c r="B64" s="8"/>
      <c r="C64" s="8" t="s">
        <v>46</v>
      </c>
      <c r="D64" s="8" t="s">
        <v>46</v>
      </c>
      <c r="E64" s="8" t="s">
        <v>46</v>
      </c>
      <c r="F64" s="8" t="s">
        <v>46</v>
      </c>
      <c r="G64" s="8" t="s">
        <v>46</v>
      </c>
    </row>
    <row r="65" ht="10" customHeight="1">
</row>
    <row r="66" ht="45" customHeight="1">
      <c r="A66" s="3" t="s">
        <v>542</v>
      </c>
      <c r="B66" s="3"/>
      <c r="C66" s="3"/>
      <c r="D66" s="3"/>
      <c r="E66" s="3"/>
      <c r="F66" s="3"/>
      <c r="G66" s="3"/>
    </row>
    <row r="67" ht="10" customHeight="1">
</row>
    <row r="68" ht="45" customHeight="1">
      <c r="A68" s="8" t="s">
        <v>35</v>
      </c>
      <c r="B68" s="8"/>
      <c r="C68" s="8" t="s">
        <v>36</v>
      </c>
      <c r="D68" s="8" t="s">
        <v>38</v>
      </c>
      <c r="E68" s="8"/>
      <c r="F68" s="8"/>
      <c r="G68" s="8"/>
    </row>
    <row r="69" ht="45" customHeight="1">
      <c r="A69" s="8"/>
      <c r="B69" s="0"/>
      <c r="C69" s="8"/>
      <c r="D69" s="8" t="s">
        <v>377</v>
      </c>
      <c r="E69" s="8" t="s">
        <v>378</v>
      </c>
      <c r="F69" s="8" t="s">
        <v>379</v>
      </c>
      <c r="G69" s="8" t="s">
        <v>42</v>
      </c>
    </row>
    <row r="70" ht="20" customHeight="1">
      <c r="A70" s="8" t="s">
        <v>276</v>
      </c>
      <c r="B70" s="8"/>
      <c r="C70" s="8" t="s">
        <v>380</v>
      </c>
      <c r="D70" s="8" t="s">
        <v>381</v>
      </c>
      <c r="E70" s="8" t="s">
        <v>382</v>
      </c>
      <c r="F70" s="8" t="s">
        <v>383</v>
      </c>
      <c r="G70" s="8" t="s">
        <v>384</v>
      </c>
    </row>
    <row r="71" ht="20" customHeight="1">
      <c r="A71" s="8" t="s">
        <v>46</v>
      </c>
      <c r="B71" s="8"/>
      <c r="C71" s="8" t="s">
        <v>46</v>
      </c>
      <c r="D71" s="8" t="s">
        <v>46</v>
      </c>
      <c r="E71" s="8" t="s">
        <v>46</v>
      </c>
      <c r="F71" s="8" t="s">
        <v>46</v>
      </c>
      <c r="G71" s="8" t="s">
        <v>46</v>
      </c>
    </row>
    <row r="72" ht="10" customHeight="1">
</row>
    <row r="73" ht="45" customHeight="1">
      <c r="A73" s="3" t="s">
        <v>543</v>
      </c>
      <c r="B73" s="3"/>
      <c r="C73" s="3"/>
      <c r="D73" s="3"/>
      <c r="E73" s="3"/>
      <c r="F73" s="3"/>
      <c r="G73" s="3"/>
    </row>
    <row r="74" ht="10" customHeight="1">
</row>
    <row r="75" ht="45" customHeight="1">
      <c r="A75" s="8" t="s">
        <v>35</v>
      </c>
      <c r="B75" s="8"/>
      <c r="C75" s="8" t="s">
        <v>36</v>
      </c>
      <c r="D75" s="8" t="s">
        <v>38</v>
      </c>
      <c r="E75" s="8"/>
      <c r="F75" s="8"/>
      <c r="G75" s="8"/>
    </row>
    <row r="76" ht="45" customHeight="1">
      <c r="A76" s="8"/>
      <c r="B76" s="0"/>
      <c r="C76" s="8"/>
      <c r="D76" s="8" t="s">
        <v>377</v>
      </c>
      <c r="E76" s="8" t="s">
        <v>378</v>
      </c>
      <c r="F76" s="8" t="s">
        <v>379</v>
      </c>
      <c r="G76" s="8" t="s">
        <v>42</v>
      </c>
    </row>
    <row r="77" ht="20" customHeight="1">
      <c r="A77" s="8" t="s">
        <v>276</v>
      </c>
      <c r="B77" s="8"/>
      <c r="C77" s="8" t="s">
        <v>380</v>
      </c>
      <c r="D77" s="8" t="s">
        <v>381</v>
      </c>
      <c r="E77" s="8" t="s">
        <v>382</v>
      </c>
      <c r="F77" s="8" t="s">
        <v>383</v>
      </c>
      <c r="G77" s="8" t="s">
        <v>384</v>
      </c>
    </row>
    <row r="78" ht="20" customHeight="1">
      <c r="A78" s="8" t="s">
        <v>46</v>
      </c>
      <c r="B78" s="8"/>
      <c r="C78" s="8" t="s">
        <v>46</v>
      </c>
      <c r="D78" s="8" t="s">
        <v>46</v>
      </c>
      <c r="E78" s="8" t="s">
        <v>46</v>
      </c>
      <c r="F78" s="8" t="s">
        <v>46</v>
      </c>
      <c r="G78" s="8" t="s">
        <v>46</v>
      </c>
    </row>
    <row r="79" ht="20" customHeight="1">
</row>
    <row r="80" ht="45" customHeight="1">
      <c r="A80" s="3" t="s">
        <v>446</v>
      </c>
      <c r="B80" s="3"/>
      <c r="C80" s="3"/>
      <c r="D80" s="3"/>
      <c r="E80" s="3"/>
      <c r="F80" s="3"/>
      <c r="G80" s="3"/>
    </row>
    <row r="81" ht="20" customHeight="1">
</row>
    <row r="82" ht="40" customHeight="1">
      <c r="A82" s="8" t="s">
        <v>35</v>
      </c>
      <c r="B82" s="8"/>
      <c r="C82" s="8" t="s">
        <v>36</v>
      </c>
      <c r="D82" s="8" t="s">
        <v>447</v>
      </c>
      <c r="E82" s="8"/>
      <c r="F82" s="8"/>
      <c r="G82" s="8"/>
      <c r="H82" s="8"/>
      <c r="I82" s="8"/>
      <c r="J82" s="8"/>
      <c r="K82" s="8"/>
      <c r="L82" s="8"/>
      <c r="M82" s="8" t="s">
        <v>448</v>
      </c>
      <c r="N82" s="8"/>
      <c r="O82" s="8"/>
      <c r="P82" s="8"/>
      <c r="Q82" s="8"/>
      <c r="R82" s="8"/>
      <c r="S82" s="8"/>
      <c r="T82" s="8"/>
      <c r="U82" s="8"/>
    </row>
    <row r="83" ht="40" customHeight="1">
      <c r="A83" s="8"/>
      <c r="B83" s="0"/>
      <c r="C83" s="8"/>
      <c r="D83" s="8" t="s">
        <v>449</v>
      </c>
      <c r="E83" s="8"/>
      <c r="F83" s="8"/>
      <c r="G83" s="8" t="s">
        <v>449</v>
      </c>
      <c r="H83" s="8"/>
      <c r="I83" s="8"/>
      <c r="J83" s="8" t="s">
        <v>449</v>
      </c>
      <c r="K83" s="8"/>
      <c r="L83" s="8"/>
      <c r="M83" s="8" t="s">
        <v>450</v>
      </c>
      <c r="N83" s="8"/>
      <c r="O83" s="8"/>
      <c r="P83" s="8" t="s">
        <v>451</v>
      </c>
      <c r="Q83" s="8"/>
      <c r="R83" s="8"/>
      <c r="S83" s="8" t="s">
        <v>452</v>
      </c>
      <c r="T83" s="8"/>
      <c r="U83" s="8"/>
    </row>
    <row r="84" ht="50" customHeight="1">
      <c r="A84" s="8"/>
      <c r="B84" s="0"/>
      <c r="C84" s="8"/>
      <c r="D84" s="8" t="s">
        <v>453</v>
      </c>
      <c r="E84" s="8" t="s">
        <v>454</v>
      </c>
      <c r="F84" s="8" t="s">
        <v>455</v>
      </c>
      <c r="G84" s="8" t="s">
        <v>453</v>
      </c>
      <c r="H84" s="8" t="s">
        <v>454</v>
      </c>
      <c r="I84" s="8" t="s">
        <v>455</v>
      </c>
      <c r="J84" s="8" t="s">
        <v>453</v>
      </c>
      <c r="K84" s="8" t="s">
        <v>454</v>
      </c>
      <c r="L84" s="8" t="s">
        <v>455</v>
      </c>
      <c r="M84" s="8" t="s">
        <v>453</v>
      </c>
      <c r="N84" s="8" t="s">
        <v>454</v>
      </c>
      <c r="O84" s="8" t="s">
        <v>455</v>
      </c>
      <c r="P84" s="8" t="s">
        <v>453</v>
      </c>
      <c r="Q84" s="8" t="s">
        <v>454</v>
      </c>
      <c r="R84" s="8" t="s">
        <v>455</v>
      </c>
      <c r="S84" s="8" t="s">
        <v>453</v>
      </c>
      <c r="T84" s="8" t="s">
        <v>454</v>
      </c>
      <c r="U84" s="8" t="s">
        <v>455</v>
      </c>
    </row>
    <row r="85" ht="20" customHeight="1">
      <c r="A85" s="8" t="s">
        <v>276</v>
      </c>
      <c r="B85" s="8"/>
      <c r="C85" s="8" t="s">
        <v>380</v>
      </c>
      <c r="D85" s="8" t="s">
        <v>381</v>
      </c>
      <c r="E85" s="8" t="s">
        <v>382</v>
      </c>
      <c r="F85" s="8" t="s">
        <v>383</v>
      </c>
      <c r="G85" s="8" t="s">
        <v>384</v>
      </c>
      <c r="H85" s="8" t="s">
        <v>415</v>
      </c>
      <c r="I85" s="8" t="s">
        <v>416</v>
      </c>
      <c r="J85" s="8" t="s">
        <v>417</v>
      </c>
      <c r="K85" s="8" t="s">
        <v>418</v>
      </c>
      <c r="L85" s="8" t="s">
        <v>419</v>
      </c>
      <c r="M85" s="8" t="s">
        <v>420</v>
      </c>
      <c r="N85" s="8" t="s">
        <v>421</v>
      </c>
      <c r="O85" s="8" t="s">
        <v>422</v>
      </c>
      <c r="P85" s="8" t="s">
        <v>456</v>
      </c>
      <c r="Q85" s="8" t="s">
        <v>457</v>
      </c>
      <c r="R85" s="8" t="s">
        <v>458</v>
      </c>
      <c r="S85" s="8" t="s">
        <v>459</v>
      </c>
      <c r="T85" s="8" t="s">
        <v>460</v>
      </c>
      <c r="U85" s="8" t="s">
        <v>461</v>
      </c>
    </row>
    <row r="86" ht="20" customHeight="1">
      <c r="A86" s="8" t="s">
        <v>462</v>
      </c>
      <c r="B86" s="8"/>
      <c r="C86" s="8" t="s">
        <v>462</v>
      </c>
      <c r="D86" s="8" t="s">
        <v>462</v>
      </c>
      <c r="E86" s="8" t="s">
        <v>462</v>
      </c>
      <c r="F86" s="8" t="s">
        <v>462</v>
      </c>
      <c r="G86" s="8" t="s">
        <v>462</v>
      </c>
      <c r="H86" s="8" t="s">
        <v>462</v>
      </c>
      <c r="I86" s="8" t="s">
        <v>462</v>
      </c>
      <c r="J86" s="8" t="s">
        <v>462</v>
      </c>
      <c r="K86" s="8" t="s">
        <v>462</v>
      </c>
      <c r="L86" s="8" t="s">
        <v>462</v>
      </c>
      <c r="M86" s="8" t="s">
        <v>462</v>
      </c>
      <c r="N86" s="8" t="s">
        <v>462</v>
      </c>
      <c r="O86" s="8" t="s">
        <v>462</v>
      </c>
      <c r="P86" s="8" t="s">
        <v>462</v>
      </c>
      <c r="Q86" s="8" t="s">
        <v>462</v>
      </c>
      <c r="R86" s="8" t="s">
        <v>462</v>
      </c>
      <c r="S86" s="8" t="s">
        <v>462</v>
      </c>
      <c r="T86" s="8" t="s">
        <v>462</v>
      </c>
      <c r="U86" s="8" t="s">
        <v>462</v>
      </c>
    </row>
  </sheetData>
  <sheetProtection password="CD12" sheet="1" objects="1" scenarios="1"/>
  <mergeCells>
    <mergeCell ref="A2:G2"/>
    <mergeCell ref="A4:E4"/>
    <mergeCell ref="B7:E7"/>
    <mergeCell ref="B8:E8"/>
    <mergeCell ref="B9:E9"/>
    <mergeCell ref="A11:G11"/>
    <mergeCell ref="A13:B14"/>
    <mergeCell ref="C13:C14"/>
    <mergeCell ref="D13:G13"/>
    <mergeCell ref="A15:B15"/>
    <mergeCell ref="A16:B16"/>
    <mergeCell ref="A17:B17"/>
    <mergeCell ref="A18:B18"/>
    <mergeCell ref="A19:B19"/>
    <mergeCell ref="A20:B20"/>
    <mergeCell ref="A21:B21"/>
    <mergeCell ref="A23:G23"/>
    <mergeCell ref="A25:B26"/>
    <mergeCell ref="C25:C26"/>
    <mergeCell ref="D25:G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8:G38"/>
    <mergeCell ref="A40:B41"/>
    <mergeCell ref="C40:C41"/>
    <mergeCell ref="D40:G40"/>
    <mergeCell ref="A42:B42"/>
    <mergeCell ref="A43:B43"/>
    <mergeCell ref="A45:G45"/>
    <mergeCell ref="A47:B48"/>
    <mergeCell ref="C47:C48"/>
    <mergeCell ref="D47:G47"/>
    <mergeCell ref="A49:B49"/>
    <mergeCell ref="A50:B50"/>
    <mergeCell ref="A52:G52"/>
    <mergeCell ref="A54:B55"/>
    <mergeCell ref="C54:C55"/>
    <mergeCell ref="D54:G54"/>
    <mergeCell ref="A56:B56"/>
    <mergeCell ref="A57:B57"/>
    <mergeCell ref="A59:G59"/>
    <mergeCell ref="A61:B62"/>
    <mergeCell ref="C61:C62"/>
    <mergeCell ref="D61:G61"/>
    <mergeCell ref="A63:B63"/>
    <mergeCell ref="A64:B64"/>
    <mergeCell ref="A66:G66"/>
    <mergeCell ref="A68:B69"/>
    <mergeCell ref="C68:C69"/>
    <mergeCell ref="D68:G68"/>
    <mergeCell ref="A70:B70"/>
    <mergeCell ref="A71:B71"/>
    <mergeCell ref="A73:G73"/>
    <mergeCell ref="A75:B76"/>
    <mergeCell ref="C75:C76"/>
    <mergeCell ref="D75:G75"/>
    <mergeCell ref="A77:B77"/>
    <mergeCell ref="A78:B78"/>
    <mergeCell ref="A80:G80"/>
    <mergeCell ref="A82:B84"/>
    <mergeCell ref="C82:C84"/>
    <mergeCell ref="D82:L82"/>
    <mergeCell ref="M82:U82"/>
    <mergeCell ref="D83:F83"/>
    <mergeCell ref="G83:I83"/>
    <mergeCell ref="J83:L83"/>
    <mergeCell ref="M83:O83"/>
    <mergeCell ref="P83:R83"/>
    <mergeCell ref="S83:U83"/>
    <mergeCell ref="A85:B85"/>
    <mergeCell ref="A86:B86"/>
  </mergeCells>
  <phoneticPr fontId="0" type="noConversion"/>
  <pageMargins left="0.4" right="0.4" top="0.4" bottom="0.4" header="0.1" footer="0.1"/>
  <pageSetup paperSize="9" fitToHeight="0" orientation="landscape" verticalDpi="0" r:id="rId7"/>
  <headerFooter>
    <oddHeader>&amp;R&amp;L&amp;"Verdana,Полужирный"&amp;K000000&amp;R&amp;"Verdana,Полужирный"&amp;K00-014Подготовлено в ЭС РАМЗЭС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6" width="17.19" customWidth="1"/>
  </cols>
  <sheetData>
    <row r="1" ht="10" customHeight="1">
</row>
    <row r="2" ht="45" customHeight="1">
      <c r="A2" s="2" t="s">
        <v>544</v>
      </c>
      <c r="B2" s="2"/>
      <c r="C2" s="2"/>
      <c r="D2" s="2"/>
      <c r="E2" s="2"/>
      <c r="F2" s="2"/>
    </row>
    <row r="3" ht="30" customHeight="1">
      <c r="A3" s="0"/>
      <c r="B3" s="0"/>
      <c r="C3" s="0"/>
      <c r="D3" s="0"/>
      <c r="E3" s="0"/>
      <c r="F3" s="8" t="s">
        <v>17</v>
      </c>
    </row>
    <row r="4" ht="30" customHeight="1">
      <c r="A4" s="4" t="s">
        <v>369</v>
      </c>
      <c r="B4" s="4"/>
      <c r="C4" s="4"/>
      <c r="D4" s="4"/>
      <c r="E4" s="16" t="s">
        <v>18</v>
      </c>
      <c r="F4" s="8" t="s">
        <v>19</v>
      </c>
    </row>
    <row r="5" ht="30" customHeight="1">
      <c r="A5" s="0"/>
      <c r="B5" s="0"/>
      <c r="C5" s="0"/>
      <c r="D5" s="0"/>
      <c r="E5" s="16" t="s">
        <v>20</v>
      </c>
      <c r="F5" s="8"/>
    </row>
    <row r="6" ht="30" customHeight="1">
      <c r="A6" s="0"/>
      <c r="B6" s="0"/>
      <c r="C6" s="0"/>
      <c r="D6" s="0"/>
      <c r="E6" s="16" t="s">
        <v>370</v>
      </c>
      <c r="F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6" t="s">
        <v>372</v>
      </c>
      <c r="F7" s="8" t="s">
        <v>373</v>
      </c>
    </row>
    <row r="8" ht="30" customHeight="1">
      <c r="A8" s="6" t="s">
        <v>374</v>
      </c>
      <c r="B8" s="17"/>
      <c r="C8" s="17"/>
      <c r="D8" s="17"/>
      <c r="E8" s="16"/>
      <c r="F8" s="8"/>
    </row>
    <row r="9" ht="30" customHeight="1">
      <c r="A9" s="6" t="s">
        <v>31</v>
      </c>
      <c r="B9" s="6" t="s">
        <v>375</v>
      </c>
      <c r="C9" s="6"/>
      <c r="D9" s="6"/>
      <c r="E9" s="16" t="s">
        <v>32</v>
      </c>
      <c r="F9" s="8" t="s">
        <v>33</v>
      </c>
    </row>
    <row r="10" ht="10" customHeight="1">
</row>
    <row r="11" ht="45" customHeight="1">
      <c r="A11" s="3" t="s">
        <v>545</v>
      </c>
      <c r="B11" s="3"/>
      <c r="C11" s="3"/>
      <c r="D11" s="3"/>
      <c r="E11" s="3"/>
      <c r="F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20" customHeight="1">
      <c r="A18" s="9" t="s">
        <v>546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393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465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</row>
    <row r="22" ht="10" customHeight="1">
</row>
    <row r="23" ht="45" customHeight="1">
      <c r="A23" s="3" t="s">
        <v>547</v>
      </c>
      <c r="B23" s="3"/>
      <c r="C23" s="3"/>
      <c r="D23" s="3"/>
      <c r="E23" s="3"/>
      <c r="F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120" customHeight="1">
      <c r="A28" s="9" t="s">
        <v>548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20" customHeight="1">
      <c r="A29" s="9" t="s">
        <v>546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50" customHeight="1">
      <c r="A30" s="16" t="s">
        <v>488</v>
      </c>
      <c r="B30" s="16"/>
      <c r="C30" s="8" t="s">
        <v>396</v>
      </c>
      <c r="D30" s="12">
        <f>SUM(D28:D29)</f>
      </c>
      <c r="E30" s="12">
        <f>SUM(E28:E29)</f>
      </c>
      <c r="F30" s="12">
        <f>SUM(F28:F29)</f>
      </c>
    </row>
    <row r="31" ht="10" customHeight="1">
</row>
    <row r="32" ht="45" customHeight="1">
      <c r="A32" s="3" t="s">
        <v>549</v>
      </c>
      <c r="B32" s="3"/>
      <c r="C32" s="3"/>
      <c r="D32" s="3"/>
      <c r="E32" s="3"/>
      <c r="F32" s="3"/>
    </row>
    <row r="33" ht="10" customHeight="1">
</row>
    <row r="34" ht="45" customHeight="1">
      <c r="A34" s="8" t="s">
        <v>35</v>
      </c>
      <c r="B34" s="8"/>
      <c r="C34" s="8" t="s">
        <v>36</v>
      </c>
      <c r="D34" s="8" t="s">
        <v>38</v>
      </c>
      <c r="E34" s="8"/>
      <c r="F34" s="8"/>
    </row>
    <row r="35" ht="45" customHeight="1">
      <c r="A35" s="8"/>
      <c r="B35" s="0"/>
      <c r="C35" s="8"/>
      <c r="D35" s="8" t="s">
        <v>377</v>
      </c>
      <c r="E35" s="8" t="s">
        <v>378</v>
      </c>
      <c r="F35" s="8" t="s">
        <v>379</v>
      </c>
    </row>
    <row r="36" ht="20" customHeight="1">
      <c r="A36" s="8" t="s">
        <v>276</v>
      </c>
      <c r="B36" s="8"/>
      <c r="C36" s="8" t="s">
        <v>380</v>
      </c>
      <c r="D36" s="8" t="s">
        <v>381</v>
      </c>
      <c r="E36" s="8" t="s">
        <v>382</v>
      </c>
      <c r="F36" s="8" t="s">
        <v>383</v>
      </c>
    </row>
    <row r="37" ht="20" customHeight="1">
      <c r="A37" s="8" t="s">
        <v>46</v>
      </c>
      <c r="B37" s="8"/>
      <c r="C37" s="8" t="s">
        <v>46</v>
      </c>
      <c r="D37" s="8" t="s">
        <v>46</v>
      </c>
      <c r="E37" s="8" t="s">
        <v>46</v>
      </c>
      <c r="F37" s="8" t="s">
        <v>46</v>
      </c>
    </row>
    <row r="38" ht="10" customHeight="1">
</row>
    <row r="39" ht="45" customHeight="1">
      <c r="A39" s="3" t="s">
        <v>550</v>
      </c>
      <c r="B39" s="3"/>
      <c r="C39" s="3"/>
      <c r="D39" s="3"/>
      <c r="E39" s="3"/>
      <c r="F39" s="3"/>
    </row>
    <row r="40" ht="10" customHeight="1">
</row>
    <row r="41" ht="45" customHeight="1">
      <c r="A41" s="8" t="s">
        <v>35</v>
      </c>
      <c r="B41" s="8"/>
      <c r="C41" s="8" t="s">
        <v>36</v>
      </c>
      <c r="D41" s="8" t="s">
        <v>38</v>
      </c>
      <c r="E41" s="8"/>
      <c r="F41" s="8"/>
    </row>
    <row r="42" ht="45" customHeight="1">
      <c r="A42" s="8"/>
      <c r="B42" s="0"/>
      <c r="C42" s="8"/>
      <c r="D42" s="8" t="s">
        <v>377</v>
      </c>
      <c r="E42" s="8" t="s">
        <v>378</v>
      </c>
      <c r="F42" s="8" t="s">
        <v>379</v>
      </c>
    </row>
    <row r="43" ht="20" customHeight="1">
      <c r="A43" s="8" t="s">
        <v>276</v>
      </c>
      <c r="B43" s="8"/>
      <c r="C43" s="8" t="s">
        <v>380</v>
      </c>
      <c r="D43" s="8" t="s">
        <v>381</v>
      </c>
      <c r="E43" s="8" t="s">
        <v>382</v>
      </c>
      <c r="F43" s="8" t="s">
        <v>383</v>
      </c>
    </row>
    <row r="44" ht="20" customHeight="1">
      <c r="A44" s="8" t="s">
        <v>46</v>
      </c>
      <c r="B44" s="8"/>
      <c r="C44" s="8" t="s">
        <v>46</v>
      </c>
      <c r="D44" s="8" t="s">
        <v>46</v>
      </c>
      <c r="E44" s="8" t="s">
        <v>46</v>
      </c>
      <c r="F44" s="8" t="s">
        <v>46</v>
      </c>
    </row>
  </sheetData>
  <sheetProtection password="CD12" sheet="1" objects="1" scenarios="1"/>
  <mergeCells>
    <mergeCell ref="A2:F2"/>
    <mergeCell ref="A4:D4"/>
    <mergeCell ref="B7:D7"/>
    <mergeCell ref="B8:D8"/>
    <mergeCell ref="B9:D9"/>
    <mergeCell ref="A11:F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F23"/>
    <mergeCell ref="A25:B26"/>
    <mergeCell ref="C25:C26"/>
    <mergeCell ref="D25:F25"/>
    <mergeCell ref="A27:B27"/>
    <mergeCell ref="A28:B28"/>
    <mergeCell ref="A29:B29"/>
    <mergeCell ref="A30:B30"/>
    <mergeCell ref="A32:F32"/>
    <mergeCell ref="A34:B35"/>
    <mergeCell ref="C34:C35"/>
    <mergeCell ref="D34:F34"/>
    <mergeCell ref="A36:B36"/>
    <mergeCell ref="A37:B37"/>
    <mergeCell ref="A39:F39"/>
    <mergeCell ref="A41:B42"/>
    <mergeCell ref="C41:C42"/>
    <mergeCell ref="D41:F41"/>
    <mergeCell ref="A43:B43"/>
    <mergeCell ref="A44:B44"/>
  </mergeCells>
  <phoneticPr fontId="0" type="noConversion"/>
  <pageMargins left="0.4" right="0.4" top="0.4" bottom="0.4" header="0.1" footer="0.1"/>
  <pageSetup paperSize="9" fitToHeight="0" orientation="landscape" verticalDpi="0" r:id="rId8"/>
  <headerFooter>
    <oddHeader>&amp;R&amp;L&amp;"Verdana,Полужирный"&amp;K000000&amp;R&amp;"Verdana,Полужирный"&amp;K00-014Подготовлено в ЭС РАМЗЭС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3" width="17.19" customWidth="1"/>
  </cols>
  <sheetData>
    <row r="1" ht="10" customHeight="1">
</row>
    <row r="2" ht="45" customHeight="1">
      <c r="A2" s="2" t="s">
        <v>551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8" t="s">
        <v>17</v>
      </c>
    </row>
    <row r="4" ht="30" customHeight="1">
      <c r="A4" s="4" t="s">
        <v>369</v>
      </c>
      <c r="B4" s="4"/>
      <c r="C4" s="4"/>
      <c r="D4" s="4"/>
      <c r="E4" s="4"/>
      <c r="F4" s="4"/>
      <c r="G4" s="4"/>
      <c r="H4" s="4"/>
      <c r="I4" s="4"/>
      <c r="J4" s="4"/>
      <c r="K4" s="4"/>
      <c r="L4" s="16" t="s">
        <v>18</v>
      </c>
      <c r="M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16" t="s">
        <v>20</v>
      </c>
      <c r="M5" s="8"/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16" t="s">
        <v>370</v>
      </c>
      <c r="M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372</v>
      </c>
      <c r="M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  <c r="M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16" t="s">
        <v>32</v>
      </c>
      <c r="M9" s="8" t="s">
        <v>33</v>
      </c>
    </row>
    <row r="10" ht="10" customHeight="1">
</row>
    <row r="11" ht="45" customHeight="1">
      <c r="A11" s="3" t="s">
        <v>552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20" customHeight="1">
      <c r="A18" s="9" t="s">
        <v>553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393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554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</row>
    <row r="22" ht="10" customHeight="1">
</row>
    <row r="23" ht="45" customHeight="1">
      <c r="A23" s="3" t="s">
        <v>555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40" customHeight="1">
      <c r="A28" s="9" t="s">
        <v>556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60" customHeight="1">
      <c r="A29" s="9" t="s">
        <v>557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40" customHeight="1">
      <c r="A30" s="9" t="s">
        <v>558</v>
      </c>
      <c r="B30" s="9"/>
      <c r="C30" s="8" t="s">
        <v>390</v>
      </c>
      <c r="D30" s="12">
        <v>0</v>
      </c>
      <c r="E30" s="12">
        <v>0</v>
      </c>
      <c r="F30" s="12">
        <v>0</v>
      </c>
    </row>
    <row r="31" ht="50" customHeight="1">
      <c r="A31" s="16" t="s">
        <v>488</v>
      </c>
      <c r="B31" s="16"/>
      <c r="C31" s="8" t="s">
        <v>396</v>
      </c>
      <c r="D31" s="12">
        <f>SUM(D28:D30)</f>
      </c>
      <c r="E31" s="12">
        <f>SUM(E28:E30)</f>
      </c>
      <c r="F31" s="12">
        <f>SUM(F28:F30)</f>
      </c>
    </row>
    <row r="32" ht="10" customHeight="1">
</row>
    <row r="33" ht="45" customHeight="1">
      <c r="A33" s="3" t="s">
        <v>559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ht="10" customHeight="1">
</row>
    <row r="35" ht="45" customHeight="1">
      <c r="A35" s="8" t="s">
        <v>35</v>
      </c>
      <c r="B35" s="8"/>
      <c r="C35" s="8" t="s">
        <v>36</v>
      </c>
      <c r="D35" s="8" t="s">
        <v>560</v>
      </c>
      <c r="E35" s="8" t="s">
        <v>377</v>
      </c>
      <c r="F35" s="8"/>
      <c r="G35" s="8"/>
      <c r="H35" s="8" t="s">
        <v>378</v>
      </c>
      <c r="I35" s="8"/>
      <c r="J35" s="8"/>
      <c r="K35" s="8" t="s">
        <v>379</v>
      </c>
      <c r="L35" s="8"/>
      <c r="M35" s="8"/>
    </row>
    <row r="36" ht="50" customHeight="1">
      <c r="A36" s="8"/>
      <c r="B36" s="0"/>
      <c r="C36" s="8"/>
      <c r="D36" s="8"/>
      <c r="E36" s="8" t="s">
        <v>561</v>
      </c>
      <c r="F36" s="8" t="s">
        <v>562</v>
      </c>
      <c r="G36" s="8" t="s">
        <v>518</v>
      </c>
      <c r="H36" s="8" t="s">
        <v>561</v>
      </c>
      <c r="I36" s="8" t="s">
        <v>562</v>
      </c>
      <c r="J36" s="8" t="s">
        <v>518</v>
      </c>
      <c r="K36" s="8" t="s">
        <v>561</v>
      </c>
      <c r="L36" s="8" t="s">
        <v>562</v>
      </c>
      <c r="M36" s="8" t="s">
        <v>518</v>
      </c>
    </row>
    <row r="37" ht="20" customHeight="1">
      <c r="A37" s="8" t="s">
        <v>276</v>
      </c>
      <c r="B37" s="8"/>
      <c r="C37" s="8" t="s">
        <v>380</v>
      </c>
      <c r="D37" s="8" t="s">
        <v>381</v>
      </c>
      <c r="E37" s="8" t="s">
        <v>382</v>
      </c>
      <c r="F37" s="8" t="s">
        <v>383</v>
      </c>
      <c r="G37" s="8" t="s">
        <v>384</v>
      </c>
      <c r="H37" s="8" t="s">
        <v>415</v>
      </c>
      <c r="I37" s="8" t="s">
        <v>416</v>
      </c>
      <c r="J37" s="8" t="s">
        <v>417</v>
      </c>
      <c r="K37" s="8" t="s">
        <v>418</v>
      </c>
      <c r="L37" s="8" t="s">
        <v>419</v>
      </c>
      <c r="M37" s="8" t="s">
        <v>420</v>
      </c>
    </row>
    <row r="38" ht="20" customHeight="1">
      <c r="A38" s="8" t="s">
        <v>46</v>
      </c>
      <c r="B38" s="8"/>
      <c r="C38" s="8" t="s">
        <v>46</v>
      </c>
      <c r="D38" s="8" t="s">
        <v>46</v>
      </c>
      <c r="E38" s="8" t="s">
        <v>46</v>
      </c>
      <c r="F38" s="8" t="s">
        <v>46</v>
      </c>
      <c r="G38" s="8" t="s">
        <v>46</v>
      </c>
      <c r="H38" s="8" t="s">
        <v>46</v>
      </c>
      <c r="I38" s="8" t="s">
        <v>46</v>
      </c>
      <c r="J38" s="8" t="s">
        <v>46</v>
      </c>
      <c r="K38" s="8" t="s">
        <v>46</v>
      </c>
      <c r="L38" s="8" t="s">
        <v>46</v>
      </c>
      <c r="M38" s="8" t="s">
        <v>46</v>
      </c>
    </row>
    <row r="39" ht="10" customHeight="1">
</row>
    <row r="40" ht="45" customHeight="1">
      <c r="A40" s="3" t="s">
        <v>563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ht="10" customHeight="1">
</row>
    <row r="42" ht="45" customHeight="1">
      <c r="A42" s="8" t="s">
        <v>35</v>
      </c>
      <c r="B42" s="8"/>
      <c r="C42" s="8" t="s">
        <v>36</v>
      </c>
      <c r="D42" s="8" t="s">
        <v>560</v>
      </c>
      <c r="E42" s="8" t="s">
        <v>377</v>
      </c>
      <c r="F42" s="8"/>
      <c r="G42" s="8"/>
      <c r="H42" s="8" t="s">
        <v>378</v>
      </c>
      <c r="I42" s="8"/>
      <c r="J42" s="8"/>
      <c r="K42" s="8" t="s">
        <v>379</v>
      </c>
      <c r="L42" s="8"/>
      <c r="M42" s="8"/>
    </row>
    <row r="43" ht="50" customHeight="1">
      <c r="A43" s="8"/>
      <c r="B43" s="0"/>
      <c r="C43" s="8"/>
      <c r="D43" s="8"/>
      <c r="E43" s="8" t="s">
        <v>561</v>
      </c>
      <c r="F43" s="8" t="s">
        <v>562</v>
      </c>
      <c r="G43" s="8" t="s">
        <v>518</v>
      </c>
      <c r="H43" s="8" t="s">
        <v>561</v>
      </c>
      <c r="I43" s="8" t="s">
        <v>562</v>
      </c>
      <c r="J43" s="8" t="s">
        <v>518</v>
      </c>
      <c r="K43" s="8" t="s">
        <v>561</v>
      </c>
      <c r="L43" s="8" t="s">
        <v>562</v>
      </c>
      <c r="M43" s="8" t="s">
        <v>518</v>
      </c>
    </row>
    <row r="44" ht="20" customHeight="1">
      <c r="A44" s="8" t="s">
        <v>276</v>
      </c>
      <c r="B44" s="8"/>
      <c r="C44" s="8" t="s">
        <v>380</v>
      </c>
      <c r="D44" s="8" t="s">
        <v>381</v>
      </c>
      <c r="E44" s="8" t="s">
        <v>382</v>
      </c>
      <c r="F44" s="8" t="s">
        <v>383</v>
      </c>
      <c r="G44" s="8" t="s">
        <v>384</v>
      </c>
      <c r="H44" s="8" t="s">
        <v>415</v>
      </c>
      <c r="I44" s="8" t="s">
        <v>416</v>
      </c>
      <c r="J44" s="8" t="s">
        <v>417</v>
      </c>
      <c r="K44" s="8" t="s">
        <v>418</v>
      </c>
      <c r="L44" s="8" t="s">
        <v>419</v>
      </c>
      <c r="M44" s="8" t="s">
        <v>420</v>
      </c>
    </row>
    <row r="45" ht="20" customHeight="1">
      <c r="A45" s="8" t="s">
        <v>46</v>
      </c>
      <c r="B45" s="8"/>
      <c r="C45" s="8" t="s">
        <v>46</v>
      </c>
      <c r="D45" s="8" t="s">
        <v>46</v>
      </c>
      <c r="E45" s="8" t="s">
        <v>46</v>
      </c>
      <c r="F45" s="8" t="s">
        <v>46</v>
      </c>
      <c r="G45" s="8" t="s">
        <v>46</v>
      </c>
      <c r="H45" s="8" t="s">
        <v>46</v>
      </c>
      <c r="I45" s="8" t="s">
        <v>46</v>
      </c>
      <c r="J45" s="8" t="s">
        <v>46</v>
      </c>
      <c r="K45" s="8" t="s">
        <v>46</v>
      </c>
      <c r="L45" s="8" t="s">
        <v>46</v>
      </c>
      <c r="M45" s="8" t="s">
        <v>46</v>
      </c>
    </row>
    <row r="46" ht="10" customHeight="1">
</row>
    <row r="47" ht="45" customHeight="1">
      <c r="A47" s="3" t="s">
        <v>564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ht="10" customHeight="1">
</row>
    <row r="49" ht="45" customHeight="1">
      <c r="A49" s="8" t="s">
        <v>35</v>
      </c>
      <c r="B49" s="8"/>
      <c r="C49" s="8" t="s">
        <v>36</v>
      </c>
      <c r="D49" s="8" t="s">
        <v>560</v>
      </c>
      <c r="E49" s="8" t="s">
        <v>377</v>
      </c>
      <c r="F49" s="8"/>
      <c r="G49" s="8"/>
      <c r="H49" s="8" t="s">
        <v>378</v>
      </c>
      <c r="I49" s="8"/>
      <c r="J49" s="8"/>
      <c r="K49" s="8" t="s">
        <v>379</v>
      </c>
      <c r="L49" s="8"/>
      <c r="M49" s="8"/>
    </row>
    <row r="50" ht="50" customHeight="1">
      <c r="A50" s="8"/>
      <c r="B50" s="0"/>
      <c r="C50" s="8"/>
      <c r="D50" s="8"/>
      <c r="E50" s="8" t="s">
        <v>561</v>
      </c>
      <c r="F50" s="8" t="s">
        <v>562</v>
      </c>
      <c r="G50" s="8" t="s">
        <v>518</v>
      </c>
      <c r="H50" s="8" t="s">
        <v>561</v>
      </c>
      <c r="I50" s="8" t="s">
        <v>562</v>
      </c>
      <c r="J50" s="8" t="s">
        <v>518</v>
      </c>
      <c r="K50" s="8" t="s">
        <v>561</v>
      </c>
      <c r="L50" s="8" t="s">
        <v>562</v>
      </c>
      <c r="M50" s="8" t="s">
        <v>518</v>
      </c>
    </row>
    <row r="51" ht="20" customHeight="1">
      <c r="A51" s="8" t="s">
        <v>276</v>
      </c>
      <c r="B51" s="8"/>
      <c r="C51" s="8" t="s">
        <v>380</v>
      </c>
      <c r="D51" s="8" t="s">
        <v>381</v>
      </c>
      <c r="E51" s="8" t="s">
        <v>382</v>
      </c>
      <c r="F51" s="8" t="s">
        <v>383</v>
      </c>
      <c r="G51" s="8" t="s">
        <v>384</v>
      </c>
      <c r="H51" s="8" t="s">
        <v>415</v>
      </c>
      <c r="I51" s="8" t="s">
        <v>416</v>
      </c>
      <c r="J51" s="8" t="s">
        <v>417</v>
      </c>
      <c r="K51" s="8" t="s">
        <v>418</v>
      </c>
      <c r="L51" s="8" t="s">
        <v>419</v>
      </c>
      <c r="M51" s="8" t="s">
        <v>420</v>
      </c>
    </row>
    <row r="52" ht="20" customHeight="1">
      <c r="A52" s="8" t="s">
        <v>46</v>
      </c>
      <c r="B52" s="8"/>
      <c r="C52" s="8" t="s">
        <v>46</v>
      </c>
      <c r="D52" s="8" t="s">
        <v>46</v>
      </c>
      <c r="E52" s="8" t="s">
        <v>46</v>
      </c>
      <c r="F52" s="8" t="s">
        <v>46</v>
      </c>
      <c r="G52" s="8" t="s">
        <v>46</v>
      </c>
      <c r="H52" s="8" t="s">
        <v>46</v>
      </c>
      <c r="I52" s="8" t="s">
        <v>46</v>
      </c>
      <c r="J52" s="8" t="s">
        <v>46</v>
      </c>
      <c r="K52" s="8" t="s">
        <v>46</v>
      </c>
      <c r="L52" s="8" t="s">
        <v>46</v>
      </c>
      <c r="M52" s="8" t="s">
        <v>46</v>
      </c>
    </row>
  </sheetData>
  <sheetProtection password="CD12" sheet="1" objects="1" scenarios="1"/>
  <mergeCells>
    <mergeCell ref="A2:M2"/>
    <mergeCell ref="A4:K4"/>
    <mergeCell ref="B7:K7"/>
    <mergeCell ref="B8:K8"/>
    <mergeCell ref="B9:K9"/>
    <mergeCell ref="A11:M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M23"/>
    <mergeCell ref="A25:B26"/>
    <mergeCell ref="C25:C26"/>
    <mergeCell ref="D25:F25"/>
    <mergeCell ref="A27:B27"/>
    <mergeCell ref="A28:B28"/>
    <mergeCell ref="A29:B29"/>
    <mergeCell ref="A30:B30"/>
    <mergeCell ref="A31:B31"/>
    <mergeCell ref="A33:M33"/>
    <mergeCell ref="A35:B36"/>
    <mergeCell ref="C35:C36"/>
    <mergeCell ref="D35:D36"/>
    <mergeCell ref="E35:G35"/>
    <mergeCell ref="H35:J35"/>
    <mergeCell ref="K35:M35"/>
    <mergeCell ref="A37:B37"/>
    <mergeCell ref="A38:B38"/>
    <mergeCell ref="A40:M40"/>
    <mergeCell ref="A42:B43"/>
    <mergeCell ref="C42:C43"/>
    <mergeCell ref="D42:D43"/>
    <mergeCell ref="E42:G42"/>
    <mergeCell ref="H42:J42"/>
    <mergeCell ref="K42:M42"/>
    <mergeCell ref="A44:B44"/>
    <mergeCell ref="A45:B45"/>
    <mergeCell ref="A47:M47"/>
    <mergeCell ref="A49:B50"/>
    <mergeCell ref="C49:C50"/>
    <mergeCell ref="D49:D50"/>
    <mergeCell ref="E49:G49"/>
    <mergeCell ref="H49:J49"/>
    <mergeCell ref="K49:M49"/>
    <mergeCell ref="A51:B51"/>
    <mergeCell ref="A52:B52"/>
  </mergeCells>
  <phoneticPr fontId="0" type="noConversion"/>
  <pageMargins left="0.4" right="0.4" top="0.4" bottom="0.4" header="0.1" footer="0.1"/>
  <pageSetup paperSize="9" fitToHeight="0" orientation="landscape" verticalDpi="0" r:id="rId9"/>
  <headerFooter>
    <oddHeader>&amp;R&amp;L&amp;"Verdana,Полужирный"&amp;K000000&amp;R&amp;"Verdana,Полужирный"&amp;K00-014Подготовлено в ЭС РАМЗЭС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3" width="17.19" customWidth="1"/>
  </cols>
  <sheetData>
    <row r="1" ht="10" customHeight="1">
</row>
    <row r="2" ht="45" customHeight="1">
      <c r="A2" s="2" t="s">
        <v>565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8" t="s">
        <v>17</v>
      </c>
    </row>
    <row r="4" ht="30" customHeight="1">
      <c r="A4" s="4" t="s">
        <v>369</v>
      </c>
      <c r="B4" s="4"/>
      <c r="C4" s="4"/>
      <c r="D4" s="4"/>
      <c r="E4" s="4"/>
      <c r="F4" s="4"/>
      <c r="G4" s="4"/>
      <c r="H4" s="4"/>
      <c r="I4" s="4"/>
      <c r="J4" s="4"/>
      <c r="K4" s="4"/>
      <c r="L4" s="16" t="s">
        <v>18</v>
      </c>
      <c r="M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16" t="s">
        <v>20</v>
      </c>
      <c r="M5" s="8"/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16" t="s">
        <v>370</v>
      </c>
      <c r="M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372</v>
      </c>
      <c r="M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  <c r="M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16" t="s">
        <v>32</v>
      </c>
      <c r="M9" s="8" t="s">
        <v>33</v>
      </c>
    </row>
    <row r="10" ht="10" customHeight="1">
</row>
    <row r="11" ht="45" customHeight="1">
      <c r="A11" s="3" t="s">
        <v>566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567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50" customHeight="1">
      <c r="A20" s="9" t="s">
        <v>568</v>
      </c>
      <c r="B20" s="9"/>
      <c r="C20" s="8" t="s">
        <v>396</v>
      </c>
      <c r="D20" s="12">
        <f>D16-D17+D18-D19</f>
      </c>
      <c r="E20" s="12">
        <f>E16-E17+E18-E19</f>
      </c>
      <c r="F20" s="12">
        <f>F16-F17+F18-F19</f>
      </c>
    </row>
    <row r="21" ht="10" customHeight="1">
</row>
    <row r="22" ht="45" customHeight="1">
      <c r="A22" s="3" t="s">
        <v>569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0" customHeight="1">
</row>
    <row r="24" ht="45" customHeight="1">
      <c r="A24" s="8" t="s">
        <v>35</v>
      </c>
      <c r="B24" s="8"/>
      <c r="C24" s="8" t="s">
        <v>36</v>
      </c>
      <c r="D24" s="8" t="s">
        <v>38</v>
      </c>
      <c r="E24" s="8"/>
      <c r="F24" s="8"/>
    </row>
    <row r="25" ht="45" customHeight="1">
      <c r="A25" s="8"/>
      <c r="B25" s="0"/>
      <c r="C25" s="8"/>
      <c r="D25" s="8" t="s">
        <v>377</v>
      </c>
      <c r="E25" s="8" t="s">
        <v>378</v>
      </c>
      <c r="F25" s="8" t="s">
        <v>379</v>
      </c>
    </row>
    <row r="26" ht="20" customHeight="1">
      <c r="A26" s="8" t="s">
        <v>276</v>
      </c>
      <c r="B26" s="8"/>
      <c r="C26" s="8" t="s">
        <v>380</v>
      </c>
      <c r="D26" s="8" t="s">
        <v>381</v>
      </c>
      <c r="E26" s="8" t="s">
        <v>382</v>
      </c>
      <c r="F26" s="8" t="s">
        <v>383</v>
      </c>
    </row>
    <row r="27" ht="40" customHeight="1">
      <c r="A27" s="9" t="s">
        <v>570</v>
      </c>
      <c r="B27" s="9"/>
      <c r="C27" s="8" t="s">
        <v>386</v>
      </c>
      <c r="D27" s="12">
        <v>0</v>
      </c>
      <c r="E27" s="12">
        <v>0</v>
      </c>
      <c r="F27" s="12">
        <v>0</v>
      </c>
    </row>
    <row r="28" ht="60" customHeight="1">
      <c r="A28" s="9" t="s">
        <v>571</v>
      </c>
      <c r="B28" s="9"/>
      <c r="C28" s="8" t="s">
        <v>388</v>
      </c>
      <c r="D28" s="12">
        <v>0</v>
      </c>
      <c r="E28" s="12">
        <v>0</v>
      </c>
      <c r="F28" s="12">
        <v>0</v>
      </c>
    </row>
    <row r="29" ht="50" customHeight="1">
      <c r="A29" s="16" t="s">
        <v>488</v>
      </c>
      <c r="B29" s="16"/>
      <c r="C29" s="8" t="s">
        <v>396</v>
      </c>
      <c r="D29" s="12">
        <f>SUM(D27:D28)</f>
      </c>
      <c r="E29" s="12">
        <f>SUM(E27:E28)</f>
      </c>
      <c r="F29" s="12">
        <f>SUM(F27:F28)</f>
      </c>
    </row>
    <row r="30" ht="10" customHeight="1">
</row>
    <row r="31" ht="45" customHeight="1">
      <c r="A31" s="3" t="s">
        <v>572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ht="10" customHeight="1">
</row>
    <row r="33" ht="45" customHeight="1">
      <c r="A33" s="8" t="s">
        <v>35</v>
      </c>
      <c r="B33" s="8"/>
      <c r="C33" s="8" t="s">
        <v>36</v>
      </c>
      <c r="D33" s="8" t="s">
        <v>560</v>
      </c>
      <c r="E33" s="8" t="s">
        <v>377</v>
      </c>
      <c r="F33" s="8"/>
      <c r="G33" s="8"/>
      <c r="H33" s="8" t="s">
        <v>378</v>
      </c>
      <c r="I33" s="8"/>
      <c r="J33" s="8"/>
      <c r="K33" s="8" t="s">
        <v>379</v>
      </c>
      <c r="L33" s="8"/>
      <c r="M33" s="8"/>
    </row>
    <row r="34" ht="50" customHeight="1">
      <c r="A34" s="8"/>
      <c r="B34" s="0"/>
      <c r="C34" s="8"/>
      <c r="D34" s="8"/>
      <c r="E34" s="8" t="s">
        <v>561</v>
      </c>
      <c r="F34" s="8" t="s">
        <v>562</v>
      </c>
      <c r="G34" s="8" t="s">
        <v>518</v>
      </c>
      <c r="H34" s="8" t="s">
        <v>561</v>
      </c>
      <c r="I34" s="8" t="s">
        <v>562</v>
      </c>
      <c r="J34" s="8" t="s">
        <v>518</v>
      </c>
      <c r="K34" s="8" t="s">
        <v>561</v>
      </c>
      <c r="L34" s="8" t="s">
        <v>562</v>
      </c>
      <c r="M34" s="8" t="s">
        <v>518</v>
      </c>
    </row>
    <row r="35" ht="20" customHeight="1">
      <c r="A35" s="8" t="s">
        <v>276</v>
      </c>
      <c r="B35" s="8"/>
      <c r="C35" s="8" t="s">
        <v>380</v>
      </c>
      <c r="D35" s="8" t="s">
        <v>381</v>
      </c>
      <c r="E35" s="8" t="s">
        <v>382</v>
      </c>
      <c r="F35" s="8" t="s">
        <v>383</v>
      </c>
      <c r="G35" s="8" t="s">
        <v>384</v>
      </c>
      <c r="H35" s="8" t="s">
        <v>415</v>
      </c>
      <c r="I35" s="8" t="s">
        <v>416</v>
      </c>
      <c r="J35" s="8" t="s">
        <v>417</v>
      </c>
      <c r="K35" s="8" t="s">
        <v>418</v>
      </c>
      <c r="L35" s="8" t="s">
        <v>419</v>
      </c>
      <c r="M35" s="8" t="s">
        <v>420</v>
      </c>
    </row>
    <row r="36" ht="20" customHeight="1">
      <c r="A36" s="8" t="s">
        <v>46</v>
      </c>
      <c r="B36" s="8"/>
      <c r="C36" s="8" t="s">
        <v>46</v>
      </c>
      <c r="D36" s="8" t="s">
        <v>46</v>
      </c>
      <c r="E36" s="8" t="s">
        <v>46</v>
      </c>
      <c r="F36" s="8" t="s">
        <v>46</v>
      </c>
      <c r="G36" s="8" t="s">
        <v>46</v>
      </c>
      <c r="H36" s="8" t="s">
        <v>46</v>
      </c>
      <c r="I36" s="8" t="s">
        <v>46</v>
      </c>
      <c r="J36" s="8" t="s">
        <v>46</v>
      </c>
      <c r="K36" s="8" t="s">
        <v>46</v>
      </c>
      <c r="L36" s="8" t="s">
        <v>46</v>
      </c>
      <c r="M36" s="8" t="s">
        <v>46</v>
      </c>
    </row>
    <row r="37" ht="10" customHeight="1">
</row>
    <row r="38" ht="45" customHeight="1">
      <c r="A38" s="3" t="s">
        <v>573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ht="10" customHeight="1">
</row>
    <row r="40" ht="45" customHeight="1">
      <c r="A40" s="8" t="s">
        <v>35</v>
      </c>
      <c r="B40" s="8"/>
      <c r="C40" s="8" t="s">
        <v>36</v>
      </c>
      <c r="D40" s="8" t="s">
        <v>560</v>
      </c>
      <c r="E40" s="8" t="s">
        <v>377</v>
      </c>
      <c r="F40" s="8"/>
      <c r="G40" s="8"/>
      <c r="H40" s="8" t="s">
        <v>378</v>
      </c>
      <c r="I40" s="8"/>
      <c r="J40" s="8"/>
      <c r="K40" s="8" t="s">
        <v>379</v>
      </c>
      <c r="L40" s="8"/>
      <c r="M40" s="8"/>
    </row>
    <row r="41" ht="50" customHeight="1">
      <c r="A41" s="8"/>
      <c r="B41" s="0"/>
      <c r="C41" s="8"/>
      <c r="D41" s="8"/>
      <c r="E41" s="8" t="s">
        <v>561</v>
      </c>
      <c r="F41" s="8" t="s">
        <v>562</v>
      </c>
      <c r="G41" s="8" t="s">
        <v>518</v>
      </c>
      <c r="H41" s="8" t="s">
        <v>561</v>
      </c>
      <c r="I41" s="8" t="s">
        <v>562</v>
      </c>
      <c r="J41" s="8" t="s">
        <v>518</v>
      </c>
      <c r="K41" s="8" t="s">
        <v>561</v>
      </c>
      <c r="L41" s="8" t="s">
        <v>562</v>
      </c>
      <c r="M41" s="8" t="s">
        <v>518</v>
      </c>
    </row>
    <row r="42" ht="20" customHeight="1">
      <c r="A42" s="8" t="s">
        <v>276</v>
      </c>
      <c r="B42" s="8"/>
      <c r="C42" s="8" t="s">
        <v>380</v>
      </c>
      <c r="D42" s="8" t="s">
        <v>381</v>
      </c>
      <c r="E42" s="8" t="s">
        <v>382</v>
      </c>
      <c r="F42" s="8" t="s">
        <v>383</v>
      </c>
      <c r="G42" s="8" t="s">
        <v>384</v>
      </c>
      <c r="H42" s="8" t="s">
        <v>415</v>
      </c>
      <c r="I42" s="8" t="s">
        <v>416</v>
      </c>
      <c r="J42" s="8" t="s">
        <v>417</v>
      </c>
      <c r="K42" s="8" t="s">
        <v>418</v>
      </c>
      <c r="L42" s="8" t="s">
        <v>419</v>
      </c>
      <c r="M42" s="8" t="s">
        <v>420</v>
      </c>
    </row>
    <row r="43" ht="20" customHeight="1">
      <c r="A43" s="8" t="s">
        <v>46</v>
      </c>
      <c r="B43" s="8"/>
      <c r="C43" s="8" t="s">
        <v>46</v>
      </c>
      <c r="D43" s="8" t="s">
        <v>46</v>
      </c>
      <c r="E43" s="8" t="s">
        <v>46</v>
      </c>
      <c r="F43" s="8" t="s">
        <v>46</v>
      </c>
      <c r="G43" s="8" t="s">
        <v>46</v>
      </c>
      <c r="H43" s="8" t="s">
        <v>46</v>
      </c>
      <c r="I43" s="8" t="s">
        <v>46</v>
      </c>
      <c r="J43" s="8" t="s">
        <v>46</v>
      </c>
      <c r="K43" s="8" t="s">
        <v>46</v>
      </c>
      <c r="L43" s="8" t="s">
        <v>46</v>
      </c>
      <c r="M43" s="8" t="s">
        <v>46</v>
      </c>
    </row>
  </sheetData>
  <sheetProtection password="CD12" sheet="1" objects="1" scenarios="1"/>
  <mergeCells>
    <mergeCell ref="A2:M2"/>
    <mergeCell ref="A4:K4"/>
    <mergeCell ref="B7:K7"/>
    <mergeCell ref="B8:K8"/>
    <mergeCell ref="B9:K9"/>
    <mergeCell ref="A11:M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2:M22"/>
    <mergeCell ref="A24:B25"/>
    <mergeCell ref="C24:C25"/>
    <mergeCell ref="D24:F24"/>
    <mergeCell ref="A26:B26"/>
    <mergeCell ref="A27:B27"/>
    <mergeCell ref="A28:B28"/>
    <mergeCell ref="A29:B29"/>
    <mergeCell ref="A31:M31"/>
    <mergeCell ref="A33:B34"/>
    <mergeCell ref="C33:C34"/>
    <mergeCell ref="D33:D34"/>
    <mergeCell ref="E33:G33"/>
    <mergeCell ref="H33:J33"/>
    <mergeCell ref="K33:M33"/>
    <mergeCell ref="A35:B35"/>
    <mergeCell ref="A36:B36"/>
    <mergeCell ref="A38:M38"/>
    <mergeCell ref="A40:B41"/>
    <mergeCell ref="C40:C41"/>
    <mergeCell ref="D40:D41"/>
    <mergeCell ref="E40:G40"/>
    <mergeCell ref="H40:J40"/>
    <mergeCell ref="K40:M40"/>
    <mergeCell ref="A42:B42"/>
    <mergeCell ref="A43:B43"/>
  </mergeCells>
  <phoneticPr fontId="0" type="noConversion"/>
  <pageMargins left="0.4" right="0.4" top="0.4" bottom="0.4" header="0.1" footer="0.1"/>
  <pageSetup paperSize="9" fitToHeight="0" orientation="landscape" verticalDpi="0" r:id="rId10"/>
  <headerFooter>
    <oddHeader>&amp;R&amp;L&amp;"Verdana,Полужирный"&amp;K000000&amp;R&amp;"Verdana,Полужирный"&amp;K00-014Подготовлено в ЭС РАМЗЭС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3" width="17.19" customWidth="1"/>
  </cols>
  <sheetData>
    <row r="1" ht="10" customHeight="1">
</row>
    <row r="2" ht="45" customHeight="1">
      <c r="A2" s="2" t="s">
        <v>574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8" t="s">
        <v>17</v>
      </c>
    </row>
    <row r="4" ht="30" customHeight="1">
      <c r="A4" s="4" t="s">
        <v>369</v>
      </c>
      <c r="B4" s="4"/>
      <c r="C4" s="4"/>
      <c r="D4" s="4"/>
      <c r="E4" s="4"/>
      <c r="F4" s="4"/>
      <c r="G4" s="4"/>
      <c r="H4" s="4"/>
      <c r="I4" s="4"/>
      <c r="J4" s="4"/>
      <c r="K4" s="4"/>
      <c r="L4" s="16" t="s">
        <v>18</v>
      </c>
      <c r="M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16" t="s">
        <v>20</v>
      </c>
      <c r="M5" s="8"/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16" t="s">
        <v>370</v>
      </c>
      <c r="M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372</v>
      </c>
      <c r="M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  <c r="M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16" t="s">
        <v>32</v>
      </c>
      <c r="M9" s="8" t="s">
        <v>33</v>
      </c>
    </row>
    <row r="10" ht="10" customHeight="1">
</row>
    <row r="11" ht="45" customHeight="1">
      <c r="A11" s="3" t="s">
        <v>575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576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50" customHeight="1">
      <c r="A20" s="9" t="s">
        <v>577</v>
      </c>
      <c r="B20" s="9"/>
      <c r="C20" s="8" t="s">
        <v>396</v>
      </c>
      <c r="D20" s="12">
        <f>D16-D17+D18-D19</f>
      </c>
      <c r="E20" s="12">
        <f>E16-E17+E18-E19</f>
      </c>
      <c r="F20" s="12">
        <f>F16-F17+F18-F19</f>
      </c>
    </row>
    <row r="21" ht="10" customHeight="1">
</row>
    <row r="22" ht="45" customHeight="1">
      <c r="A22" s="3" t="s">
        <v>578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0" customHeight="1">
</row>
    <row r="24" ht="45" customHeight="1">
      <c r="A24" s="8" t="s">
        <v>35</v>
      </c>
      <c r="B24" s="8"/>
      <c r="C24" s="8" t="s">
        <v>36</v>
      </c>
      <c r="D24" s="8" t="s">
        <v>38</v>
      </c>
      <c r="E24" s="8"/>
      <c r="F24" s="8"/>
    </row>
    <row r="25" ht="45" customHeight="1">
      <c r="A25" s="8"/>
      <c r="B25" s="0"/>
      <c r="C25" s="8"/>
      <c r="D25" s="8" t="s">
        <v>377</v>
      </c>
      <c r="E25" s="8" t="s">
        <v>378</v>
      </c>
      <c r="F25" s="8" t="s">
        <v>379</v>
      </c>
    </row>
    <row r="26" ht="20" customHeight="1">
      <c r="A26" s="8" t="s">
        <v>276</v>
      </c>
      <c r="B26" s="8"/>
      <c r="C26" s="8" t="s">
        <v>380</v>
      </c>
      <c r="D26" s="8" t="s">
        <v>381</v>
      </c>
      <c r="E26" s="8" t="s">
        <v>382</v>
      </c>
      <c r="F26" s="8" t="s">
        <v>383</v>
      </c>
    </row>
    <row r="27" ht="40" customHeight="1">
      <c r="A27" s="9" t="s">
        <v>579</v>
      </c>
      <c r="B27" s="9"/>
      <c r="C27" s="8" t="s">
        <v>386</v>
      </c>
      <c r="D27" s="12">
        <v>0</v>
      </c>
      <c r="E27" s="12">
        <v>0</v>
      </c>
      <c r="F27" s="12">
        <v>0</v>
      </c>
    </row>
    <row r="28" ht="60" customHeight="1">
      <c r="A28" s="9" t="s">
        <v>580</v>
      </c>
      <c r="B28" s="9"/>
      <c r="C28" s="8" t="s">
        <v>388</v>
      </c>
      <c r="D28" s="12">
        <v>0</v>
      </c>
      <c r="E28" s="12">
        <v>0</v>
      </c>
      <c r="F28" s="12">
        <v>0</v>
      </c>
    </row>
    <row r="29" ht="50" customHeight="1">
      <c r="A29" s="16" t="s">
        <v>488</v>
      </c>
      <c r="B29" s="16"/>
      <c r="C29" s="8" t="s">
        <v>396</v>
      </c>
      <c r="D29" s="12">
        <f>SUM(D27:D28)</f>
      </c>
      <c r="E29" s="12">
        <f>SUM(E27:E28)</f>
      </c>
      <c r="F29" s="12">
        <f>SUM(F27:F28)</f>
      </c>
    </row>
    <row r="30" ht="10" customHeight="1">
</row>
    <row r="31" ht="45" customHeight="1">
      <c r="A31" s="3" t="s">
        <v>581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ht="10" customHeight="1">
</row>
    <row r="33" ht="45" customHeight="1">
      <c r="A33" s="8" t="s">
        <v>35</v>
      </c>
      <c r="B33" s="8"/>
      <c r="C33" s="8" t="s">
        <v>36</v>
      </c>
      <c r="D33" s="8" t="s">
        <v>560</v>
      </c>
      <c r="E33" s="8" t="s">
        <v>377</v>
      </c>
      <c r="F33" s="8"/>
      <c r="G33" s="8"/>
      <c r="H33" s="8" t="s">
        <v>378</v>
      </c>
      <c r="I33" s="8"/>
      <c r="J33" s="8"/>
      <c r="K33" s="8" t="s">
        <v>379</v>
      </c>
      <c r="L33" s="8"/>
      <c r="M33" s="8"/>
    </row>
    <row r="34" ht="50" customHeight="1">
      <c r="A34" s="8"/>
      <c r="B34" s="0"/>
      <c r="C34" s="8"/>
      <c r="D34" s="8"/>
      <c r="E34" s="8" t="s">
        <v>561</v>
      </c>
      <c r="F34" s="8" t="s">
        <v>562</v>
      </c>
      <c r="G34" s="8" t="s">
        <v>518</v>
      </c>
      <c r="H34" s="8" t="s">
        <v>561</v>
      </c>
      <c r="I34" s="8" t="s">
        <v>562</v>
      </c>
      <c r="J34" s="8" t="s">
        <v>518</v>
      </c>
      <c r="K34" s="8" t="s">
        <v>561</v>
      </c>
      <c r="L34" s="8" t="s">
        <v>562</v>
      </c>
      <c r="M34" s="8" t="s">
        <v>518</v>
      </c>
    </row>
    <row r="35" ht="20" customHeight="1">
      <c r="A35" s="8" t="s">
        <v>276</v>
      </c>
      <c r="B35" s="8"/>
      <c r="C35" s="8" t="s">
        <v>380</v>
      </c>
      <c r="D35" s="8" t="s">
        <v>381</v>
      </c>
      <c r="E35" s="8" t="s">
        <v>382</v>
      </c>
      <c r="F35" s="8" t="s">
        <v>383</v>
      </c>
      <c r="G35" s="8" t="s">
        <v>384</v>
      </c>
      <c r="H35" s="8" t="s">
        <v>415</v>
      </c>
      <c r="I35" s="8" t="s">
        <v>416</v>
      </c>
      <c r="J35" s="8" t="s">
        <v>417</v>
      </c>
      <c r="K35" s="8" t="s">
        <v>418</v>
      </c>
      <c r="L35" s="8" t="s">
        <v>419</v>
      </c>
      <c r="M35" s="8" t="s">
        <v>420</v>
      </c>
    </row>
    <row r="36" ht="20" customHeight="1">
      <c r="A36" s="8" t="s">
        <v>46</v>
      </c>
      <c r="B36" s="8"/>
      <c r="C36" s="8" t="s">
        <v>46</v>
      </c>
      <c r="D36" s="8" t="s">
        <v>46</v>
      </c>
      <c r="E36" s="8" t="s">
        <v>46</v>
      </c>
      <c r="F36" s="8" t="s">
        <v>46</v>
      </c>
      <c r="G36" s="8" t="s">
        <v>46</v>
      </c>
      <c r="H36" s="8" t="s">
        <v>46</v>
      </c>
      <c r="I36" s="8" t="s">
        <v>46</v>
      </c>
      <c r="J36" s="8" t="s">
        <v>46</v>
      </c>
      <c r="K36" s="8" t="s">
        <v>46</v>
      </c>
      <c r="L36" s="8" t="s">
        <v>46</v>
      </c>
      <c r="M36" s="8" t="s">
        <v>46</v>
      </c>
    </row>
    <row r="37" ht="10" customHeight="1">
</row>
    <row r="38" ht="45" customHeight="1">
      <c r="A38" s="3" t="s">
        <v>582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ht="10" customHeight="1">
</row>
    <row r="40" ht="45" customHeight="1">
      <c r="A40" s="8" t="s">
        <v>35</v>
      </c>
      <c r="B40" s="8"/>
      <c r="C40" s="8" t="s">
        <v>36</v>
      </c>
      <c r="D40" s="8" t="s">
        <v>560</v>
      </c>
      <c r="E40" s="8" t="s">
        <v>377</v>
      </c>
      <c r="F40" s="8"/>
      <c r="G40" s="8"/>
      <c r="H40" s="8" t="s">
        <v>378</v>
      </c>
      <c r="I40" s="8"/>
      <c r="J40" s="8"/>
      <c r="K40" s="8" t="s">
        <v>379</v>
      </c>
      <c r="L40" s="8"/>
      <c r="M40" s="8"/>
    </row>
    <row r="41" ht="50" customHeight="1">
      <c r="A41" s="8"/>
      <c r="B41" s="0"/>
      <c r="C41" s="8"/>
      <c r="D41" s="8"/>
      <c r="E41" s="8" t="s">
        <v>561</v>
      </c>
      <c r="F41" s="8" t="s">
        <v>562</v>
      </c>
      <c r="G41" s="8" t="s">
        <v>518</v>
      </c>
      <c r="H41" s="8" t="s">
        <v>561</v>
      </c>
      <c r="I41" s="8" t="s">
        <v>562</v>
      </c>
      <c r="J41" s="8" t="s">
        <v>518</v>
      </c>
      <c r="K41" s="8" t="s">
        <v>561</v>
      </c>
      <c r="L41" s="8" t="s">
        <v>562</v>
      </c>
      <c r="M41" s="8" t="s">
        <v>518</v>
      </c>
    </row>
    <row r="42" ht="20" customHeight="1">
      <c r="A42" s="8" t="s">
        <v>276</v>
      </c>
      <c r="B42" s="8"/>
      <c r="C42" s="8" t="s">
        <v>380</v>
      </c>
      <c r="D42" s="8" t="s">
        <v>381</v>
      </c>
      <c r="E42" s="8" t="s">
        <v>382</v>
      </c>
      <c r="F42" s="8" t="s">
        <v>383</v>
      </c>
      <c r="G42" s="8" t="s">
        <v>384</v>
      </c>
      <c r="H42" s="8" t="s">
        <v>415</v>
      </c>
      <c r="I42" s="8" t="s">
        <v>416</v>
      </c>
      <c r="J42" s="8" t="s">
        <v>417</v>
      </c>
      <c r="K42" s="8" t="s">
        <v>418</v>
      </c>
      <c r="L42" s="8" t="s">
        <v>419</v>
      </c>
      <c r="M42" s="8" t="s">
        <v>420</v>
      </c>
    </row>
    <row r="43" ht="20" customHeight="1">
      <c r="A43" s="8" t="s">
        <v>46</v>
      </c>
      <c r="B43" s="8"/>
      <c r="C43" s="8" t="s">
        <v>46</v>
      </c>
      <c r="D43" s="8" t="s">
        <v>46</v>
      </c>
      <c r="E43" s="8" t="s">
        <v>46</v>
      </c>
      <c r="F43" s="8" t="s">
        <v>46</v>
      </c>
      <c r="G43" s="8" t="s">
        <v>46</v>
      </c>
      <c r="H43" s="8" t="s">
        <v>46</v>
      </c>
      <c r="I43" s="8" t="s">
        <v>46</v>
      </c>
      <c r="J43" s="8" t="s">
        <v>46</v>
      </c>
      <c r="K43" s="8" t="s">
        <v>46</v>
      </c>
      <c r="L43" s="8" t="s">
        <v>46</v>
      </c>
      <c r="M43" s="8" t="s">
        <v>46</v>
      </c>
    </row>
  </sheetData>
  <sheetProtection password="CD12" sheet="1" objects="1" scenarios="1"/>
  <mergeCells>
    <mergeCell ref="A2:M2"/>
    <mergeCell ref="A4:K4"/>
    <mergeCell ref="B7:K7"/>
    <mergeCell ref="B8:K8"/>
    <mergeCell ref="B9:K9"/>
    <mergeCell ref="A11:M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2:M22"/>
    <mergeCell ref="A24:B25"/>
    <mergeCell ref="C24:C25"/>
    <mergeCell ref="D24:F24"/>
    <mergeCell ref="A26:B26"/>
    <mergeCell ref="A27:B27"/>
    <mergeCell ref="A28:B28"/>
    <mergeCell ref="A29:B29"/>
    <mergeCell ref="A31:M31"/>
    <mergeCell ref="A33:B34"/>
    <mergeCell ref="C33:C34"/>
    <mergeCell ref="D33:D34"/>
    <mergeCell ref="E33:G33"/>
    <mergeCell ref="H33:J33"/>
    <mergeCell ref="K33:M33"/>
    <mergeCell ref="A35:B35"/>
    <mergeCell ref="A36:B36"/>
    <mergeCell ref="A38:M38"/>
    <mergeCell ref="A40:B41"/>
    <mergeCell ref="C40:C41"/>
    <mergeCell ref="D40:D41"/>
    <mergeCell ref="E40:G40"/>
    <mergeCell ref="H40:J40"/>
    <mergeCell ref="K40:M40"/>
    <mergeCell ref="A42:B42"/>
    <mergeCell ref="A43:B43"/>
  </mergeCells>
  <phoneticPr fontId="0" type="noConversion"/>
  <pageMargins left="0.4" right="0.4" top="0.4" bottom="0.4" header="0.1" footer="0.1"/>
  <pageSetup paperSize="9" fitToHeight="0" orientation="landscape" verticalDpi="0" r:id="rId11"/>
  <headerFooter>
    <oddHeader>&amp;R&amp;L&amp;"Verdana,Полужирный"&amp;K000000&amp;R&amp;"Verdana,Полужирный"&amp;K00-014Подготовлено в ЭС РАМЗЭС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3" width="17.19" customWidth="1"/>
  </cols>
  <sheetData>
    <row r="1" ht="10" customHeight="1">
</row>
    <row r="2" ht="45" customHeight="1">
      <c r="A2" s="2" t="s">
        <v>583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8" t="s">
        <v>17</v>
      </c>
    </row>
    <row r="4" ht="30" customHeight="1">
      <c r="A4" s="4" t="s">
        <v>369</v>
      </c>
      <c r="B4" s="4"/>
      <c r="C4" s="4"/>
      <c r="D4" s="4"/>
      <c r="E4" s="4"/>
      <c r="F4" s="4"/>
      <c r="G4" s="4"/>
      <c r="H4" s="4"/>
      <c r="I4" s="4"/>
      <c r="J4" s="4"/>
      <c r="K4" s="4"/>
      <c r="L4" s="16" t="s">
        <v>18</v>
      </c>
      <c r="M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16" t="s">
        <v>20</v>
      </c>
      <c r="M5" s="8"/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16" t="s">
        <v>370</v>
      </c>
      <c r="M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372</v>
      </c>
      <c r="M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  <c r="M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16" t="s">
        <v>32</v>
      </c>
      <c r="M9" s="8" t="s">
        <v>33</v>
      </c>
    </row>
    <row r="10" ht="10" customHeight="1">
</row>
    <row r="11" ht="45" customHeight="1">
      <c r="A11" s="3" t="s">
        <v>584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385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387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585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391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393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586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</row>
    <row r="22" ht="10" customHeight="1">
</row>
    <row r="23" ht="45" customHeight="1">
      <c r="A23" s="3" t="s">
        <v>587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40" customHeight="1">
      <c r="A28" s="9" t="s">
        <v>588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60" customHeight="1">
      <c r="A29" s="9" t="s">
        <v>589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40" customHeight="1">
      <c r="A30" s="9" t="s">
        <v>590</v>
      </c>
      <c r="B30" s="9"/>
      <c r="C30" s="8" t="s">
        <v>390</v>
      </c>
      <c r="D30" s="12">
        <v>0</v>
      </c>
      <c r="E30" s="12">
        <v>0</v>
      </c>
      <c r="F30" s="12">
        <v>0</v>
      </c>
    </row>
    <row r="31" ht="50" customHeight="1">
      <c r="A31" s="16" t="s">
        <v>488</v>
      </c>
      <c r="B31" s="16"/>
      <c r="C31" s="8" t="s">
        <v>396</v>
      </c>
      <c r="D31" s="12">
        <f>SUM(D28:D30)</f>
      </c>
      <c r="E31" s="12">
        <f>SUM(E28:E30)</f>
      </c>
      <c r="F31" s="12">
        <f>SUM(F28:F30)</f>
      </c>
    </row>
    <row r="32" ht="10" customHeight="1">
</row>
    <row r="33" ht="45" customHeight="1">
      <c r="A33" s="3" t="s">
        <v>591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ht="10" customHeight="1">
</row>
    <row r="35" ht="45" customHeight="1">
      <c r="A35" s="8" t="s">
        <v>35</v>
      </c>
      <c r="B35" s="8"/>
      <c r="C35" s="8" t="s">
        <v>36</v>
      </c>
      <c r="D35" s="8" t="s">
        <v>560</v>
      </c>
      <c r="E35" s="8" t="s">
        <v>377</v>
      </c>
      <c r="F35" s="8"/>
      <c r="G35" s="8"/>
      <c r="H35" s="8" t="s">
        <v>378</v>
      </c>
      <c r="I35" s="8"/>
      <c r="J35" s="8"/>
      <c r="K35" s="8" t="s">
        <v>379</v>
      </c>
      <c r="L35" s="8"/>
      <c r="M35" s="8"/>
    </row>
    <row r="36" ht="50" customHeight="1">
      <c r="A36" s="8"/>
      <c r="B36" s="0"/>
      <c r="C36" s="8"/>
      <c r="D36" s="8"/>
      <c r="E36" s="8" t="s">
        <v>561</v>
      </c>
      <c r="F36" s="8" t="s">
        <v>562</v>
      </c>
      <c r="G36" s="8" t="s">
        <v>518</v>
      </c>
      <c r="H36" s="8" t="s">
        <v>561</v>
      </c>
      <c r="I36" s="8" t="s">
        <v>562</v>
      </c>
      <c r="J36" s="8" t="s">
        <v>518</v>
      </c>
      <c r="K36" s="8" t="s">
        <v>561</v>
      </c>
      <c r="L36" s="8" t="s">
        <v>562</v>
      </c>
      <c r="M36" s="8" t="s">
        <v>518</v>
      </c>
    </row>
    <row r="37" ht="20" customHeight="1">
      <c r="A37" s="8" t="s">
        <v>276</v>
      </c>
      <c r="B37" s="8"/>
      <c r="C37" s="8" t="s">
        <v>380</v>
      </c>
      <c r="D37" s="8" t="s">
        <v>381</v>
      </c>
      <c r="E37" s="8" t="s">
        <v>382</v>
      </c>
      <c r="F37" s="8" t="s">
        <v>383</v>
      </c>
      <c r="G37" s="8" t="s">
        <v>384</v>
      </c>
      <c r="H37" s="8" t="s">
        <v>415</v>
      </c>
      <c r="I37" s="8" t="s">
        <v>416</v>
      </c>
      <c r="J37" s="8" t="s">
        <v>417</v>
      </c>
      <c r="K37" s="8" t="s">
        <v>418</v>
      </c>
      <c r="L37" s="8" t="s">
        <v>419</v>
      </c>
      <c r="M37" s="8" t="s">
        <v>420</v>
      </c>
    </row>
    <row r="38" ht="20" customHeight="1">
      <c r="A38" s="8" t="s">
        <v>46</v>
      </c>
      <c r="B38" s="8"/>
      <c r="C38" s="8" t="s">
        <v>46</v>
      </c>
      <c r="D38" s="8" t="s">
        <v>46</v>
      </c>
      <c r="E38" s="8" t="s">
        <v>46</v>
      </c>
      <c r="F38" s="8" t="s">
        <v>46</v>
      </c>
      <c r="G38" s="8" t="s">
        <v>46</v>
      </c>
      <c r="H38" s="8" t="s">
        <v>46</v>
      </c>
      <c r="I38" s="8" t="s">
        <v>46</v>
      </c>
      <c r="J38" s="8" t="s">
        <v>46</v>
      </c>
      <c r="K38" s="8" t="s">
        <v>46</v>
      </c>
      <c r="L38" s="8" t="s">
        <v>46</v>
      </c>
      <c r="M38" s="8" t="s">
        <v>46</v>
      </c>
    </row>
    <row r="39" ht="10" customHeight="1">
</row>
    <row r="40" ht="45" customHeight="1">
      <c r="A40" s="3" t="s">
        <v>592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ht="10" customHeight="1">
</row>
    <row r="42" ht="45" customHeight="1">
      <c r="A42" s="8" t="s">
        <v>35</v>
      </c>
      <c r="B42" s="8"/>
      <c r="C42" s="8" t="s">
        <v>36</v>
      </c>
      <c r="D42" s="8" t="s">
        <v>560</v>
      </c>
      <c r="E42" s="8" t="s">
        <v>377</v>
      </c>
      <c r="F42" s="8"/>
      <c r="G42" s="8"/>
      <c r="H42" s="8" t="s">
        <v>378</v>
      </c>
      <c r="I42" s="8"/>
      <c r="J42" s="8"/>
      <c r="K42" s="8" t="s">
        <v>379</v>
      </c>
      <c r="L42" s="8"/>
      <c r="M42" s="8"/>
    </row>
    <row r="43" ht="50" customHeight="1">
      <c r="A43" s="8"/>
      <c r="B43" s="0"/>
      <c r="C43" s="8"/>
      <c r="D43" s="8"/>
      <c r="E43" s="8" t="s">
        <v>561</v>
      </c>
      <c r="F43" s="8" t="s">
        <v>562</v>
      </c>
      <c r="G43" s="8" t="s">
        <v>518</v>
      </c>
      <c r="H43" s="8" t="s">
        <v>561</v>
      </c>
      <c r="I43" s="8" t="s">
        <v>562</v>
      </c>
      <c r="J43" s="8" t="s">
        <v>518</v>
      </c>
      <c r="K43" s="8" t="s">
        <v>561</v>
      </c>
      <c r="L43" s="8" t="s">
        <v>562</v>
      </c>
      <c r="M43" s="8" t="s">
        <v>518</v>
      </c>
    </row>
    <row r="44" ht="20" customHeight="1">
      <c r="A44" s="8" t="s">
        <v>276</v>
      </c>
      <c r="B44" s="8"/>
      <c r="C44" s="8" t="s">
        <v>380</v>
      </c>
      <c r="D44" s="8" t="s">
        <v>381</v>
      </c>
      <c r="E44" s="8" t="s">
        <v>382</v>
      </c>
      <c r="F44" s="8" t="s">
        <v>383</v>
      </c>
      <c r="G44" s="8" t="s">
        <v>384</v>
      </c>
      <c r="H44" s="8" t="s">
        <v>415</v>
      </c>
      <c r="I44" s="8" t="s">
        <v>416</v>
      </c>
      <c r="J44" s="8" t="s">
        <v>417</v>
      </c>
      <c r="K44" s="8" t="s">
        <v>418</v>
      </c>
      <c r="L44" s="8" t="s">
        <v>419</v>
      </c>
      <c r="M44" s="8" t="s">
        <v>420</v>
      </c>
    </row>
    <row r="45" ht="20" customHeight="1">
      <c r="A45" s="8" t="s">
        <v>46</v>
      </c>
      <c r="B45" s="8"/>
      <c r="C45" s="8" t="s">
        <v>46</v>
      </c>
      <c r="D45" s="8" t="s">
        <v>46</v>
      </c>
      <c r="E45" s="8" t="s">
        <v>46</v>
      </c>
      <c r="F45" s="8" t="s">
        <v>46</v>
      </c>
      <c r="G45" s="8" t="s">
        <v>46</v>
      </c>
      <c r="H45" s="8" t="s">
        <v>46</v>
      </c>
      <c r="I45" s="8" t="s">
        <v>46</v>
      </c>
      <c r="J45" s="8" t="s">
        <v>46</v>
      </c>
      <c r="K45" s="8" t="s">
        <v>46</v>
      </c>
      <c r="L45" s="8" t="s">
        <v>46</v>
      </c>
      <c r="M45" s="8" t="s">
        <v>46</v>
      </c>
    </row>
    <row r="46" ht="10" customHeight="1">
</row>
    <row r="47" ht="45" customHeight="1">
      <c r="A47" s="3" t="s">
        <v>593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ht="10" customHeight="1">
</row>
    <row r="49" ht="45" customHeight="1">
      <c r="A49" s="8" t="s">
        <v>35</v>
      </c>
      <c r="B49" s="8"/>
      <c r="C49" s="8" t="s">
        <v>36</v>
      </c>
      <c r="D49" s="8" t="s">
        <v>560</v>
      </c>
      <c r="E49" s="8" t="s">
        <v>377</v>
      </c>
      <c r="F49" s="8"/>
      <c r="G49" s="8"/>
      <c r="H49" s="8" t="s">
        <v>378</v>
      </c>
      <c r="I49" s="8"/>
      <c r="J49" s="8"/>
      <c r="K49" s="8" t="s">
        <v>379</v>
      </c>
      <c r="L49" s="8"/>
      <c r="M49" s="8"/>
    </row>
    <row r="50" ht="50" customHeight="1">
      <c r="A50" s="8"/>
      <c r="B50" s="0"/>
      <c r="C50" s="8"/>
      <c r="D50" s="8"/>
      <c r="E50" s="8" t="s">
        <v>561</v>
      </c>
      <c r="F50" s="8" t="s">
        <v>562</v>
      </c>
      <c r="G50" s="8" t="s">
        <v>518</v>
      </c>
      <c r="H50" s="8" t="s">
        <v>561</v>
      </c>
      <c r="I50" s="8" t="s">
        <v>562</v>
      </c>
      <c r="J50" s="8" t="s">
        <v>518</v>
      </c>
      <c r="K50" s="8" t="s">
        <v>561</v>
      </c>
      <c r="L50" s="8" t="s">
        <v>562</v>
      </c>
      <c r="M50" s="8" t="s">
        <v>518</v>
      </c>
    </row>
    <row r="51" ht="20" customHeight="1">
      <c r="A51" s="8" t="s">
        <v>276</v>
      </c>
      <c r="B51" s="8"/>
      <c r="C51" s="8" t="s">
        <v>380</v>
      </c>
      <c r="D51" s="8" t="s">
        <v>381</v>
      </c>
      <c r="E51" s="8" t="s">
        <v>382</v>
      </c>
      <c r="F51" s="8" t="s">
        <v>383</v>
      </c>
      <c r="G51" s="8" t="s">
        <v>384</v>
      </c>
      <c r="H51" s="8" t="s">
        <v>415</v>
      </c>
      <c r="I51" s="8" t="s">
        <v>416</v>
      </c>
      <c r="J51" s="8" t="s">
        <v>417</v>
      </c>
      <c r="K51" s="8" t="s">
        <v>418</v>
      </c>
      <c r="L51" s="8" t="s">
        <v>419</v>
      </c>
      <c r="M51" s="8" t="s">
        <v>420</v>
      </c>
    </row>
    <row r="52" ht="20" customHeight="1">
      <c r="A52" s="8" t="s">
        <v>46</v>
      </c>
      <c r="B52" s="8"/>
      <c r="C52" s="8" t="s">
        <v>46</v>
      </c>
      <c r="D52" s="8" t="s">
        <v>46</v>
      </c>
      <c r="E52" s="8" t="s">
        <v>46</v>
      </c>
      <c r="F52" s="8" t="s">
        <v>46</v>
      </c>
      <c r="G52" s="8" t="s">
        <v>46</v>
      </c>
      <c r="H52" s="8" t="s">
        <v>46</v>
      </c>
      <c r="I52" s="8" t="s">
        <v>46</v>
      </c>
      <c r="J52" s="8" t="s">
        <v>46</v>
      </c>
      <c r="K52" s="8" t="s">
        <v>46</v>
      </c>
      <c r="L52" s="8" t="s">
        <v>46</v>
      </c>
      <c r="M52" s="8" t="s">
        <v>46</v>
      </c>
    </row>
    <row r="53" ht="20" customHeight="1">
</row>
    <row r="54" ht="45" customHeight="1">
      <c r="A54" s="3" t="s">
        <v>446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ht="20" customHeight="1">
</row>
    <row r="56" ht="40" customHeight="1">
      <c r="A56" s="8" t="s">
        <v>35</v>
      </c>
      <c r="B56" s="8"/>
      <c r="C56" s="8" t="s">
        <v>36</v>
      </c>
      <c r="D56" s="8" t="s">
        <v>447</v>
      </c>
      <c r="E56" s="8"/>
      <c r="F56" s="8"/>
      <c r="G56" s="8"/>
      <c r="H56" s="8"/>
      <c r="I56" s="8"/>
      <c r="J56" s="8"/>
      <c r="K56" s="8"/>
      <c r="L56" s="8"/>
      <c r="M56" s="8" t="s">
        <v>448</v>
      </c>
      <c r="N56" s="8"/>
      <c r="O56" s="8"/>
      <c r="P56" s="8"/>
      <c r="Q56" s="8"/>
      <c r="R56" s="8"/>
      <c r="S56" s="8"/>
      <c r="T56" s="8"/>
      <c r="U56" s="8"/>
    </row>
    <row r="57" ht="40" customHeight="1">
      <c r="A57" s="8"/>
      <c r="B57" s="0"/>
      <c r="C57" s="8"/>
      <c r="D57" s="8" t="s">
        <v>449</v>
      </c>
      <c r="E57" s="8"/>
      <c r="F57" s="8"/>
      <c r="G57" s="8" t="s">
        <v>449</v>
      </c>
      <c r="H57" s="8"/>
      <c r="I57" s="8"/>
      <c r="J57" s="8" t="s">
        <v>449</v>
      </c>
      <c r="K57" s="8"/>
      <c r="L57" s="8"/>
      <c r="M57" s="8" t="s">
        <v>450</v>
      </c>
      <c r="N57" s="8"/>
      <c r="O57" s="8"/>
      <c r="P57" s="8" t="s">
        <v>451</v>
      </c>
      <c r="Q57" s="8"/>
      <c r="R57" s="8"/>
      <c r="S57" s="8" t="s">
        <v>452</v>
      </c>
      <c r="T57" s="8"/>
      <c r="U57" s="8"/>
    </row>
    <row r="58" ht="50" customHeight="1">
      <c r="A58" s="8"/>
      <c r="B58" s="0"/>
      <c r="C58" s="8"/>
      <c r="D58" s="8" t="s">
        <v>453</v>
      </c>
      <c r="E58" s="8" t="s">
        <v>454</v>
      </c>
      <c r="F58" s="8" t="s">
        <v>455</v>
      </c>
      <c r="G58" s="8" t="s">
        <v>453</v>
      </c>
      <c r="H58" s="8" t="s">
        <v>454</v>
      </c>
      <c r="I58" s="8" t="s">
        <v>455</v>
      </c>
      <c r="J58" s="8" t="s">
        <v>453</v>
      </c>
      <c r="K58" s="8" t="s">
        <v>454</v>
      </c>
      <c r="L58" s="8" t="s">
        <v>455</v>
      </c>
      <c r="M58" s="8" t="s">
        <v>453</v>
      </c>
      <c r="N58" s="8" t="s">
        <v>454</v>
      </c>
      <c r="O58" s="8" t="s">
        <v>455</v>
      </c>
      <c r="P58" s="8" t="s">
        <v>453</v>
      </c>
      <c r="Q58" s="8" t="s">
        <v>454</v>
      </c>
      <c r="R58" s="8" t="s">
        <v>455</v>
      </c>
      <c r="S58" s="8" t="s">
        <v>453</v>
      </c>
      <c r="T58" s="8" t="s">
        <v>454</v>
      </c>
      <c r="U58" s="8" t="s">
        <v>455</v>
      </c>
    </row>
    <row r="59" ht="20" customHeight="1">
      <c r="A59" s="8" t="s">
        <v>276</v>
      </c>
      <c r="B59" s="8"/>
      <c r="C59" s="8" t="s">
        <v>380</v>
      </c>
      <c r="D59" s="8" t="s">
        <v>381</v>
      </c>
      <c r="E59" s="8" t="s">
        <v>382</v>
      </c>
      <c r="F59" s="8" t="s">
        <v>383</v>
      </c>
      <c r="G59" s="8" t="s">
        <v>384</v>
      </c>
      <c r="H59" s="8" t="s">
        <v>415</v>
      </c>
      <c r="I59" s="8" t="s">
        <v>416</v>
      </c>
      <c r="J59" s="8" t="s">
        <v>417</v>
      </c>
      <c r="K59" s="8" t="s">
        <v>418</v>
      </c>
      <c r="L59" s="8" t="s">
        <v>419</v>
      </c>
      <c r="M59" s="8" t="s">
        <v>420</v>
      </c>
      <c r="N59" s="8" t="s">
        <v>421</v>
      </c>
      <c r="O59" s="8" t="s">
        <v>422</v>
      </c>
      <c r="P59" s="8" t="s">
        <v>456</v>
      </c>
      <c r="Q59" s="8" t="s">
        <v>457</v>
      </c>
      <c r="R59" s="8" t="s">
        <v>458</v>
      </c>
      <c r="S59" s="8" t="s">
        <v>459</v>
      </c>
      <c r="T59" s="8" t="s">
        <v>460</v>
      </c>
      <c r="U59" s="8" t="s">
        <v>461</v>
      </c>
    </row>
    <row r="60" ht="20" customHeight="1">
      <c r="A60" s="8" t="s">
        <v>462</v>
      </c>
      <c r="B60" s="8"/>
      <c r="C60" s="8" t="s">
        <v>462</v>
      </c>
      <c r="D60" s="8" t="s">
        <v>462</v>
      </c>
      <c r="E60" s="8" t="s">
        <v>462</v>
      </c>
      <c r="F60" s="8" t="s">
        <v>462</v>
      </c>
      <c r="G60" s="8" t="s">
        <v>462</v>
      </c>
      <c r="H60" s="8" t="s">
        <v>462</v>
      </c>
      <c r="I60" s="8" t="s">
        <v>462</v>
      </c>
      <c r="J60" s="8" t="s">
        <v>462</v>
      </c>
      <c r="K60" s="8" t="s">
        <v>462</v>
      </c>
      <c r="L60" s="8" t="s">
        <v>462</v>
      </c>
      <c r="M60" s="8" t="s">
        <v>462</v>
      </c>
      <c r="N60" s="8" t="s">
        <v>462</v>
      </c>
      <c r="O60" s="8" t="s">
        <v>462</v>
      </c>
      <c r="P60" s="8" t="s">
        <v>462</v>
      </c>
      <c r="Q60" s="8" t="s">
        <v>462</v>
      </c>
      <c r="R60" s="8" t="s">
        <v>462</v>
      </c>
      <c r="S60" s="8" t="s">
        <v>462</v>
      </c>
      <c r="T60" s="8" t="s">
        <v>462</v>
      </c>
      <c r="U60" s="8" t="s">
        <v>462</v>
      </c>
    </row>
  </sheetData>
  <sheetProtection password="CD12" sheet="1" objects="1" scenarios="1"/>
  <mergeCells>
    <mergeCell ref="A2:M2"/>
    <mergeCell ref="A4:K4"/>
    <mergeCell ref="B7:K7"/>
    <mergeCell ref="B8:K8"/>
    <mergeCell ref="B9:K9"/>
    <mergeCell ref="A11:M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M23"/>
    <mergeCell ref="A25:B26"/>
    <mergeCell ref="C25:C26"/>
    <mergeCell ref="D25:F25"/>
    <mergeCell ref="A27:B27"/>
    <mergeCell ref="A28:B28"/>
    <mergeCell ref="A29:B29"/>
    <mergeCell ref="A30:B30"/>
    <mergeCell ref="A31:B31"/>
    <mergeCell ref="A33:M33"/>
    <mergeCell ref="A35:B36"/>
    <mergeCell ref="C35:C36"/>
    <mergeCell ref="D35:D36"/>
    <mergeCell ref="E35:G35"/>
    <mergeCell ref="H35:J35"/>
    <mergeCell ref="K35:M35"/>
    <mergeCell ref="A37:B37"/>
    <mergeCell ref="A38:B38"/>
    <mergeCell ref="A40:M40"/>
    <mergeCell ref="A42:B43"/>
    <mergeCell ref="C42:C43"/>
    <mergeCell ref="D42:D43"/>
    <mergeCell ref="E42:G42"/>
    <mergeCell ref="H42:J42"/>
    <mergeCell ref="K42:M42"/>
    <mergeCell ref="A44:B44"/>
    <mergeCell ref="A45:B45"/>
    <mergeCell ref="A47:M47"/>
    <mergeCell ref="A49:B50"/>
    <mergeCell ref="C49:C50"/>
    <mergeCell ref="D49:D50"/>
    <mergeCell ref="E49:G49"/>
    <mergeCell ref="H49:J49"/>
    <mergeCell ref="K49:M49"/>
    <mergeCell ref="A51:B51"/>
    <mergeCell ref="A52:B52"/>
    <mergeCell ref="A54:M54"/>
    <mergeCell ref="A56:B58"/>
    <mergeCell ref="C56:C58"/>
    <mergeCell ref="D56:L56"/>
    <mergeCell ref="M56:U56"/>
    <mergeCell ref="D57:F57"/>
    <mergeCell ref="G57:I57"/>
    <mergeCell ref="J57:L57"/>
    <mergeCell ref="M57:O57"/>
    <mergeCell ref="P57:R57"/>
    <mergeCell ref="S57:U57"/>
    <mergeCell ref="A59:B59"/>
    <mergeCell ref="A60:B60"/>
  </mergeCells>
  <phoneticPr fontId="0" type="noConversion"/>
  <pageMargins left="0.4" right="0.4" top="0.4" bottom="0.4" header="0.1" footer="0.1"/>
  <pageSetup paperSize="9" fitToHeight="0" orientation="landscape" verticalDpi="0" r:id="rId12"/>
  <headerFooter>
    <oddHeader>&amp;R&amp;L&amp;"Verdana,Полужирный"&amp;K000000&amp;R&amp;"Verdana,Полужирный"&amp;K00-014Подготовлено в ЭС РАМЗЭС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6" width="17.19" customWidth="1"/>
  </cols>
  <sheetData>
    <row r="1" ht="10" customHeight="1">
</row>
    <row r="2" ht="45" customHeight="1">
      <c r="A2" s="2" t="s">
        <v>594</v>
      </c>
      <c r="B2" s="2"/>
      <c r="C2" s="2"/>
      <c r="D2" s="2"/>
      <c r="E2" s="2"/>
      <c r="F2" s="2"/>
    </row>
    <row r="3" ht="30" customHeight="1">
      <c r="A3" s="0"/>
      <c r="B3" s="0"/>
      <c r="C3" s="0"/>
      <c r="D3" s="0"/>
      <c r="E3" s="0"/>
      <c r="F3" s="8" t="s">
        <v>17</v>
      </c>
    </row>
    <row r="4" ht="30" customHeight="1">
      <c r="A4" s="4" t="s">
        <v>369</v>
      </c>
      <c r="B4" s="4"/>
      <c r="C4" s="4"/>
      <c r="D4" s="4"/>
      <c r="E4" s="16" t="s">
        <v>18</v>
      </c>
      <c r="F4" s="8" t="s">
        <v>19</v>
      </c>
    </row>
    <row r="5" ht="30" customHeight="1">
      <c r="A5" s="0"/>
      <c r="B5" s="0"/>
      <c r="C5" s="0"/>
      <c r="D5" s="0"/>
      <c r="E5" s="16" t="s">
        <v>20</v>
      </c>
      <c r="F5" s="8"/>
    </row>
    <row r="6" ht="30" customHeight="1">
      <c r="A6" s="0"/>
      <c r="B6" s="0"/>
      <c r="C6" s="0"/>
      <c r="D6" s="0"/>
      <c r="E6" s="16" t="s">
        <v>370</v>
      </c>
      <c r="F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6" t="s">
        <v>372</v>
      </c>
      <c r="F7" s="8" t="s">
        <v>373</v>
      </c>
    </row>
    <row r="8" ht="30" customHeight="1">
      <c r="A8" s="6" t="s">
        <v>374</v>
      </c>
      <c r="B8" s="17"/>
      <c r="C8" s="17"/>
      <c r="D8" s="17"/>
      <c r="E8" s="16"/>
      <c r="F8" s="8"/>
    </row>
    <row r="9" ht="30" customHeight="1">
      <c r="A9" s="6" t="s">
        <v>31</v>
      </c>
      <c r="B9" s="6" t="s">
        <v>375</v>
      </c>
      <c r="C9" s="6"/>
      <c r="D9" s="6"/>
      <c r="E9" s="16" t="s">
        <v>32</v>
      </c>
      <c r="F9" s="8" t="s">
        <v>33</v>
      </c>
    </row>
    <row r="10" ht="10" customHeight="1">
</row>
    <row r="11" ht="45" customHeight="1">
      <c r="A11" s="3" t="s">
        <v>595</v>
      </c>
      <c r="B11" s="3"/>
      <c r="C11" s="3"/>
      <c r="D11" s="3"/>
      <c r="E11" s="3"/>
      <c r="F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60" customHeight="1">
      <c r="A16" s="9" t="s">
        <v>596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20" customHeight="1">
      <c r="A17" s="16" t="s">
        <v>488</v>
      </c>
      <c r="B17" s="16"/>
      <c r="C17" s="8" t="s">
        <v>396</v>
      </c>
      <c r="D17" s="12">
        <f>SUM(D16:D16)</f>
      </c>
      <c r="E17" s="12">
        <f>SUM(E16:E16)</f>
      </c>
      <c r="F17" s="12">
        <f>SUM(F16:F16)</f>
      </c>
    </row>
    <row r="18" ht="10" customHeight="1">
</row>
    <row r="19" ht="45" customHeight="1">
      <c r="A19" s="3" t="s">
        <v>597</v>
      </c>
      <c r="B19" s="3"/>
      <c r="C19" s="3"/>
      <c r="D19" s="3"/>
      <c r="E19" s="3"/>
      <c r="F19" s="3"/>
    </row>
    <row r="20" ht="10" customHeight="1">
</row>
    <row r="21" ht="45" customHeight="1">
      <c r="A21" s="8" t="s">
        <v>35</v>
      </c>
      <c r="B21" s="8"/>
      <c r="C21" s="8" t="s">
        <v>36</v>
      </c>
      <c r="D21" s="8" t="s">
        <v>38</v>
      </c>
      <c r="E21" s="8"/>
      <c r="F21" s="8"/>
    </row>
    <row r="22" ht="45" customHeight="1">
      <c r="A22" s="8"/>
      <c r="B22" s="0"/>
      <c r="C22" s="8"/>
      <c r="D22" s="8" t="s">
        <v>377</v>
      </c>
      <c r="E22" s="8" t="s">
        <v>378</v>
      </c>
      <c r="F22" s="8" t="s">
        <v>379</v>
      </c>
    </row>
    <row r="23" ht="20" customHeight="1">
      <c r="A23" s="8" t="s">
        <v>276</v>
      </c>
      <c r="B23" s="8"/>
      <c r="C23" s="8" t="s">
        <v>380</v>
      </c>
      <c r="D23" s="8" t="s">
        <v>381</v>
      </c>
      <c r="E23" s="8" t="s">
        <v>382</v>
      </c>
      <c r="F23" s="8" t="s">
        <v>383</v>
      </c>
    </row>
    <row r="24" ht="20" customHeight="1">
      <c r="A24" s="8" t="s">
        <v>46</v>
      </c>
      <c r="B24" s="8"/>
      <c r="C24" s="8" t="s">
        <v>46</v>
      </c>
      <c r="D24" s="8" t="s">
        <v>46</v>
      </c>
      <c r="E24" s="8" t="s">
        <v>46</v>
      </c>
      <c r="F24" s="8" t="s">
        <v>46</v>
      </c>
    </row>
  </sheetData>
  <sheetProtection password="CD12" sheet="1" objects="1" scenarios="1"/>
  <mergeCells>
    <mergeCell ref="A2:F2"/>
    <mergeCell ref="A4:D4"/>
    <mergeCell ref="B7:D7"/>
    <mergeCell ref="B8:D8"/>
    <mergeCell ref="B9:D9"/>
    <mergeCell ref="A11:F11"/>
    <mergeCell ref="A13:B14"/>
    <mergeCell ref="C13:C14"/>
    <mergeCell ref="D13:F13"/>
    <mergeCell ref="A15:B15"/>
    <mergeCell ref="A16:B16"/>
    <mergeCell ref="A17:B17"/>
    <mergeCell ref="A19:F19"/>
    <mergeCell ref="A21:B22"/>
    <mergeCell ref="C21:C22"/>
    <mergeCell ref="D21:F21"/>
    <mergeCell ref="A23:B23"/>
    <mergeCell ref="A24:B24"/>
  </mergeCells>
  <phoneticPr fontId="0" type="noConversion"/>
  <pageMargins left="0.4" right="0.4" top="0.4" bottom="0.4" header="0.1" footer="0.1"/>
  <pageSetup paperSize="9" fitToHeight="0" orientation="landscape" verticalDpi="0" r:id="rId13"/>
  <headerFooter>
    <oddHeader>&amp;R&amp;L&amp;"Verdana,Полужирный"&amp;K000000&amp;R&amp;"Verdana,Полужирный"&amp;K00-014Подготовлено в ЭС РАМЗЭС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6" width="17.19" customWidth="1"/>
  </cols>
  <sheetData>
    <row r="1" ht="10" customHeight="1">
</row>
    <row r="2" ht="45" customHeight="1">
      <c r="A2" s="2" t="s">
        <v>598</v>
      </c>
      <c r="B2" s="2"/>
      <c r="C2" s="2"/>
      <c r="D2" s="2"/>
      <c r="E2" s="2"/>
      <c r="F2" s="2"/>
    </row>
    <row r="3" ht="30" customHeight="1">
      <c r="A3" s="0"/>
      <c r="B3" s="0"/>
      <c r="C3" s="0"/>
      <c r="D3" s="0"/>
      <c r="E3" s="0"/>
      <c r="F3" s="8" t="s">
        <v>17</v>
      </c>
    </row>
    <row r="4" ht="30" customHeight="1">
      <c r="A4" s="4" t="s">
        <v>369</v>
      </c>
      <c r="B4" s="4"/>
      <c r="C4" s="4"/>
      <c r="D4" s="4"/>
      <c r="E4" s="16" t="s">
        <v>18</v>
      </c>
      <c r="F4" s="8" t="s">
        <v>19</v>
      </c>
    </row>
    <row r="5" ht="30" customHeight="1">
      <c r="A5" s="0"/>
      <c r="B5" s="0"/>
      <c r="C5" s="0"/>
      <c r="D5" s="0"/>
      <c r="E5" s="16" t="s">
        <v>20</v>
      </c>
      <c r="F5" s="8"/>
    </row>
    <row r="6" ht="30" customHeight="1">
      <c r="A6" s="0"/>
      <c r="B6" s="0"/>
      <c r="C6" s="0"/>
      <c r="D6" s="0"/>
      <c r="E6" s="16" t="s">
        <v>370</v>
      </c>
      <c r="F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6" t="s">
        <v>372</v>
      </c>
      <c r="F7" s="8" t="s">
        <v>373</v>
      </c>
    </row>
    <row r="8" ht="30" customHeight="1">
      <c r="A8" s="6" t="s">
        <v>374</v>
      </c>
      <c r="B8" s="17"/>
      <c r="C8" s="17"/>
      <c r="D8" s="17"/>
      <c r="E8" s="16"/>
      <c r="F8" s="8"/>
    </row>
    <row r="9" ht="30" customHeight="1">
      <c r="A9" s="6" t="s">
        <v>31</v>
      </c>
      <c r="B9" s="6" t="s">
        <v>375</v>
      </c>
      <c r="C9" s="6"/>
      <c r="D9" s="6"/>
      <c r="E9" s="16" t="s">
        <v>32</v>
      </c>
      <c r="F9" s="8" t="s">
        <v>33</v>
      </c>
    </row>
    <row r="10" ht="10" customHeight="1">
</row>
    <row r="11" ht="45" customHeight="1">
      <c r="A11" s="3" t="s">
        <v>599</v>
      </c>
      <c r="B11" s="3"/>
      <c r="C11" s="3"/>
      <c r="D11" s="3"/>
      <c r="E11" s="3"/>
      <c r="F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20" customHeight="1">
      <c r="A16" s="8" t="s">
        <v>46</v>
      </c>
      <c r="B16" s="8"/>
      <c r="C16" s="8" t="s">
        <v>46</v>
      </c>
      <c r="D16" s="8" t="s">
        <v>46</v>
      </c>
      <c r="E16" s="8" t="s">
        <v>46</v>
      </c>
      <c r="F16" s="8" t="s">
        <v>46</v>
      </c>
    </row>
    <row r="17" ht="10" customHeight="1">
</row>
    <row r="18" ht="45" customHeight="1">
      <c r="A18" s="3" t="s">
        <v>597</v>
      </c>
      <c r="B18" s="3"/>
      <c r="C18" s="3"/>
      <c r="D18" s="3"/>
      <c r="E18" s="3"/>
      <c r="F18" s="3"/>
    </row>
    <row r="19" ht="10" customHeight="1">
</row>
    <row r="20" ht="45" customHeight="1">
      <c r="A20" s="8" t="s">
        <v>35</v>
      </c>
      <c r="B20" s="8"/>
      <c r="C20" s="8" t="s">
        <v>36</v>
      </c>
      <c r="D20" s="8" t="s">
        <v>38</v>
      </c>
      <c r="E20" s="8"/>
      <c r="F20" s="8"/>
    </row>
    <row r="21" ht="45" customHeight="1">
      <c r="A21" s="8"/>
      <c r="B21" s="0"/>
      <c r="C21" s="8"/>
      <c r="D21" s="8" t="s">
        <v>377</v>
      </c>
      <c r="E21" s="8" t="s">
        <v>378</v>
      </c>
      <c r="F21" s="8" t="s">
        <v>379</v>
      </c>
    </row>
    <row r="22" ht="20" customHeight="1">
      <c r="A22" s="8" t="s">
        <v>276</v>
      </c>
      <c r="B22" s="8"/>
      <c r="C22" s="8" t="s">
        <v>380</v>
      </c>
      <c r="D22" s="8" t="s">
        <v>381</v>
      </c>
      <c r="E22" s="8" t="s">
        <v>382</v>
      </c>
      <c r="F22" s="8" t="s">
        <v>383</v>
      </c>
    </row>
    <row r="23" ht="20" customHeight="1">
      <c r="A23" s="8" t="s">
        <v>46</v>
      </c>
      <c r="B23" s="8"/>
      <c r="C23" s="8" t="s">
        <v>46</v>
      </c>
      <c r="D23" s="8" t="s">
        <v>46</v>
      </c>
      <c r="E23" s="8" t="s">
        <v>46</v>
      </c>
      <c r="F23" s="8" t="s">
        <v>46</v>
      </c>
    </row>
  </sheetData>
  <sheetProtection password="CD12" sheet="1" objects="1" scenarios="1"/>
  <mergeCells>
    <mergeCell ref="A2:F2"/>
    <mergeCell ref="A4:D4"/>
    <mergeCell ref="B7:D7"/>
    <mergeCell ref="B8:D8"/>
    <mergeCell ref="B9:D9"/>
    <mergeCell ref="A11:F11"/>
    <mergeCell ref="A13:B14"/>
    <mergeCell ref="C13:C14"/>
    <mergeCell ref="D13:F13"/>
    <mergeCell ref="A15:B15"/>
    <mergeCell ref="A16:B16"/>
    <mergeCell ref="A18:F18"/>
    <mergeCell ref="A20:B21"/>
    <mergeCell ref="C20:C21"/>
    <mergeCell ref="D20:F20"/>
    <mergeCell ref="A22:B22"/>
    <mergeCell ref="A23:B23"/>
  </mergeCells>
  <phoneticPr fontId="0" type="noConversion"/>
  <pageMargins left="0.4" right="0.4" top="0.4" bottom="0.4" header="0.1" footer="0.1"/>
  <pageSetup paperSize="9" fitToHeight="0" orientation="landscape" verticalDpi="0" r:id="rId14"/>
  <headerFooter>
    <oddHeader>&amp;R&amp;L&amp;"Verdana,Полужирный"&amp;K000000&amp;R&amp;"Verdana,Полужирный"&amp;K00-014Подготовлено в ЭС РАМЗЭС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2" width="17.19" customWidth="1"/>
  </cols>
  <sheetData>
    <row r="1" ht="10" customHeight="1">
</row>
    <row r="2" ht="45" customHeight="1">
      <c r="A2" s="2" t="s">
        <v>600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16" t="s">
        <v>18</v>
      </c>
      <c r="L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16" t="s">
        <v>20</v>
      </c>
      <c r="L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16" t="s">
        <v>370</v>
      </c>
      <c r="L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6" t="s">
        <v>372</v>
      </c>
      <c r="L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6"/>
      <c r="L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16" t="s">
        <v>32</v>
      </c>
      <c r="L9" s="8" t="s">
        <v>33</v>
      </c>
    </row>
    <row r="10" ht="10" customHeight="1">
</row>
    <row r="11" ht="45" customHeight="1">
      <c r="A11" s="3" t="s">
        <v>602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20" customHeight="1">
      <c r="A18" s="9" t="s">
        <v>604</v>
      </c>
      <c r="B18" s="9"/>
      <c r="C18" s="8" t="s">
        <v>390</v>
      </c>
      <c r="D18" s="12">
        <v>11220510.36</v>
      </c>
      <c r="E18" s="12">
        <v>11690140.93</v>
      </c>
      <c r="F18" s="12">
        <v>11690140.93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606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607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80" customHeight="1">
      <c r="A28" s="9" t="s">
        <v>608</v>
      </c>
      <c r="B28" s="9"/>
      <c r="C28" s="8" t="s">
        <v>44</v>
      </c>
      <c r="D28" s="12">
        <v>11190510.36</v>
      </c>
      <c r="E28" s="12">
        <v>11660140.93</v>
      </c>
      <c r="F28" s="12">
        <v>11660140.93</v>
      </c>
    </row>
    <row r="29" ht="140" customHeight="1">
      <c r="A29" s="9" t="s">
        <v>609</v>
      </c>
      <c r="B29" s="9"/>
      <c r="C29" s="8" t="s">
        <v>48</v>
      </c>
      <c r="D29" s="12">
        <v>30000</v>
      </c>
      <c r="E29" s="12">
        <v>30000</v>
      </c>
      <c r="F29" s="12">
        <v>30000</v>
      </c>
    </row>
    <row r="30" ht="80" customHeight="1">
      <c r="A30" s="9" t="s">
        <v>610</v>
      </c>
      <c r="B30" s="9"/>
      <c r="C30" s="8" t="s">
        <v>611</v>
      </c>
      <c r="D30" s="12">
        <v>0</v>
      </c>
      <c r="E30" s="12">
        <v>0</v>
      </c>
      <c r="F30" s="12">
        <v>0</v>
      </c>
    </row>
    <row r="31" ht="20" customHeight="1">
      <c r="A31" s="9" t="s">
        <v>612</v>
      </c>
      <c r="B31" s="9"/>
      <c r="C31" s="8" t="s">
        <v>613</v>
      </c>
      <c r="D31" s="12">
        <v>0</v>
      </c>
      <c r="E31" s="12">
        <v>0</v>
      </c>
      <c r="F31" s="12">
        <v>0</v>
      </c>
    </row>
    <row r="32" ht="60" customHeight="1">
      <c r="A32" s="9" t="s">
        <v>614</v>
      </c>
      <c r="B32" s="9"/>
      <c r="C32" s="8" t="s">
        <v>615</v>
      </c>
      <c r="D32" s="12">
        <v>0</v>
      </c>
      <c r="E32" s="12">
        <v>0</v>
      </c>
      <c r="F32" s="12">
        <v>0</v>
      </c>
    </row>
    <row r="33" ht="40" customHeight="1">
      <c r="A33" s="9" t="s">
        <v>616</v>
      </c>
      <c r="B33" s="9"/>
      <c r="C33" s="8" t="s">
        <v>617</v>
      </c>
      <c r="D33" s="12">
        <v>0</v>
      </c>
      <c r="E33" s="12">
        <v>0</v>
      </c>
      <c r="F33" s="12">
        <v>0</v>
      </c>
    </row>
    <row r="34" ht="20" customHeight="1">
      <c r="A34" s="9" t="s">
        <v>618</v>
      </c>
      <c r="B34" s="9"/>
      <c r="C34" s="8" t="s">
        <v>619</v>
      </c>
      <c r="D34" s="12">
        <v>0</v>
      </c>
      <c r="E34" s="12">
        <v>0</v>
      </c>
      <c r="F34" s="12">
        <v>0</v>
      </c>
    </row>
    <row r="35" ht="50" customHeight="1">
      <c r="A35" s="16" t="s">
        <v>488</v>
      </c>
      <c r="B35" s="16"/>
      <c r="C35" s="8" t="s">
        <v>396</v>
      </c>
      <c r="D35" s="12">
        <f>SUM(D28:D34)</f>
      </c>
      <c r="E35" s="12">
        <f>SUM(E28:E34)</f>
      </c>
      <c r="F35" s="12">
        <f>SUM(F28:F34)</f>
      </c>
    </row>
    <row r="36" ht="10" customHeight="1">
</row>
    <row r="37" ht="45" customHeight="1">
      <c r="A37" s="3" t="s">
        <v>620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10" customHeight="1">
</row>
    <row r="39" ht="45" customHeight="1">
      <c r="A39" s="3" t="s">
        <v>621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10" customHeight="1">
</row>
    <row r="41" ht="45" customHeight="1">
      <c r="A41" s="8" t="s">
        <v>622</v>
      </c>
      <c r="B41" s="8" t="s">
        <v>623</v>
      </c>
      <c r="C41" s="8"/>
      <c r="D41" s="8" t="s">
        <v>36</v>
      </c>
      <c r="E41" s="8" t="s">
        <v>624</v>
      </c>
      <c r="F41" s="8" t="s">
        <v>625</v>
      </c>
      <c r="G41" s="8"/>
      <c r="H41" s="8"/>
      <c r="I41" s="8"/>
      <c r="J41" s="8" t="s">
        <v>626</v>
      </c>
    </row>
    <row r="42" ht="45" customHeight="1">
      <c r="A42" s="8"/>
      <c r="B42" s="8"/>
      <c r="C42" s="0"/>
      <c r="D42" s="8"/>
      <c r="E42" s="8"/>
      <c r="F42" s="8" t="s">
        <v>627</v>
      </c>
      <c r="G42" s="8" t="s">
        <v>628</v>
      </c>
      <c r="H42" s="8"/>
      <c r="I42" s="8"/>
      <c r="J42" s="8"/>
    </row>
    <row r="43" ht="45" customHeight="1">
      <c r="A43" s="8"/>
      <c r="B43" s="8"/>
      <c r="C43" s="0"/>
      <c r="D43" s="8"/>
      <c r="E43" s="8"/>
      <c r="F43" s="8"/>
      <c r="G43" s="8" t="s">
        <v>629</v>
      </c>
      <c r="H43" s="8" t="s">
        <v>630</v>
      </c>
      <c r="I43" s="8"/>
      <c r="J43" s="8"/>
    </row>
    <row r="44" ht="45" customHeight="1">
      <c r="A44" s="8"/>
      <c r="B44" s="8"/>
      <c r="C44" s="0"/>
      <c r="D44" s="8"/>
      <c r="E44" s="8"/>
      <c r="F44" s="8"/>
      <c r="G44" s="8"/>
      <c r="H44" s="8" t="s">
        <v>631</v>
      </c>
      <c r="I44" s="8" t="s">
        <v>632</v>
      </c>
      <c r="J44" s="8"/>
    </row>
    <row r="45" ht="20" customHeight="1">
      <c r="A45" s="8" t="s">
        <v>276</v>
      </c>
      <c r="B45" s="8" t="s">
        <v>380</v>
      </c>
      <c r="C45" s="8"/>
      <c r="D45" s="8" t="s">
        <v>381</v>
      </c>
      <c r="E45" s="8" t="s">
        <v>382</v>
      </c>
      <c r="F45" s="8" t="s">
        <v>383</v>
      </c>
      <c r="G45" s="8" t="s">
        <v>384</v>
      </c>
      <c r="H45" s="8" t="s">
        <v>415</v>
      </c>
      <c r="I45" s="8" t="s">
        <v>416</v>
      </c>
      <c r="J45" s="8" t="s">
        <v>417</v>
      </c>
    </row>
    <row r="46" ht="20" customHeight="1">
      <c r="A46" s="9" t="s">
        <v>633</v>
      </c>
      <c r="B46" s="9" t="s">
        <v>634</v>
      </c>
      <c r="C46" s="9"/>
      <c r="D46" s="8" t="s">
        <v>44</v>
      </c>
      <c r="E46" s="12">
        <v>2</v>
      </c>
      <c r="F46" s="12">
        <v>78927.675</v>
      </c>
      <c r="G46" s="12">
        <v>46565</v>
      </c>
      <c r="H46" s="12">
        <v>0</v>
      </c>
      <c r="I46" s="12">
        <v>32362.675</v>
      </c>
      <c r="J46" s="12">
        <v>1894264.2</v>
      </c>
    </row>
    <row r="47" ht="20" customHeight="1">
      <c r="A47" s="9" t="s">
        <v>633</v>
      </c>
      <c r="B47" s="9" t="s">
        <v>635</v>
      </c>
      <c r="C47" s="9"/>
      <c r="D47" s="8" t="s">
        <v>48</v>
      </c>
      <c r="E47" s="12">
        <v>1</v>
      </c>
      <c r="F47" s="12">
        <v>62862.75</v>
      </c>
      <c r="G47" s="12">
        <v>46565</v>
      </c>
      <c r="H47" s="12">
        <v>0</v>
      </c>
      <c r="I47" s="12">
        <v>16297.75</v>
      </c>
      <c r="J47" s="12">
        <v>754353</v>
      </c>
    </row>
    <row r="48" ht="20" customHeight="1">
      <c r="A48" s="9" t="s">
        <v>636</v>
      </c>
      <c r="B48" s="9" t="s">
        <v>637</v>
      </c>
      <c r="C48" s="9"/>
      <c r="D48" s="8" t="s">
        <v>611</v>
      </c>
      <c r="E48" s="12">
        <v>2</v>
      </c>
      <c r="F48" s="12">
        <v>38351.3988</v>
      </c>
      <c r="G48" s="12">
        <v>9818</v>
      </c>
      <c r="H48" s="12">
        <v>0</v>
      </c>
      <c r="I48" s="12">
        <v>28533.3988</v>
      </c>
      <c r="J48" s="12">
        <v>460216.79</v>
      </c>
    </row>
    <row r="49" ht="20" customHeight="1">
      <c r="A49" s="9" t="s">
        <v>638</v>
      </c>
      <c r="B49" s="9" t="s">
        <v>639</v>
      </c>
      <c r="C49" s="9"/>
      <c r="D49" s="8" t="s">
        <v>613</v>
      </c>
      <c r="E49" s="12">
        <v>2</v>
      </c>
      <c r="F49" s="12">
        <v>38526.94</v>
      </c>
      <c r="G49" s="12">
        <v>8928</v>
      </c>
      <c r="H49" s="12">
        <v>0</v>
      </c>
      <c r="I49" s="12">
        <v>29598.94</v>
      </c>
      <c r="J49" s="12">
        <v>924646.56</v>
      </c>
    </row>
    <row r="50" ht="20" customHeight="1">
      <c r="A50" s="9" t="s">
        <v>638</v>
      </c>
      <c r="B50" s="9" t="s">
        <v>640</v>
      </c>
      <c r="C50" s="9"/>
      <c r="D50" s="8" t="s">
        <v>615</v>
      </c>
      <c r="E50" s="12">
        <v>1</v>
      </c>
      <c r="F50" s="12">
        <v>33796.85</v>
      </c>
      <c r="G50" s="12">
        <v>8928</v>
      </c>
      <c r="H50" s="12">
        <v>0</v>
      </c>
      <c r="I50" s="12">
        <v>24868.85</v>
      </c>
      <c r="J50" s="12">
        <v>405562.2</v>
      </c>
    </row>
    <row r="51" ht="20" customHeight="1">
      <c r="A51" s="9" t="s">
        <v>638</v>
      </c>
      <c r="B51" s="9" t="s">
        <v>641</v>
      </c>
      <c r="C51" s="9"/>
      <c r="D51" s="8" t="s">
        <v>617</v>
      </c>
      <c r="E51" s="12">
        <v>4</v>
      </c>
      <c r="F51" s="12">
        <v>33797.85</v>
      </c>
      <c r="G51" s="12">
        <v>8928</v>
      </c>
      <c r="H51" s="12">
        <v>0</v>
      </c>
      <c r="I51" s="12">
        <v>24869.85</v>
      </c>
      <c r="J51" s="12">
        <v>1622296.8</v>
      </c>
    </row>
    <row r="52" ht="40" customHeight="1">
      <c r="A52" s="9" t="s">
        <v>638</v>
      </c>
      <c r="B52" s="9" t="s">
        <v>642</v>
      </c>
      <c r="C52" s="9"/>
      <c r="D52" s="8" t="s">
        <v>619</v>
      </c>
      <c r="E52" s="12">
        <v>1</v>
      </c>
      <c r="F52" s="12">
        <v>34216.2</v>
      </c>
      <c r="G52" s="12">
        <v>10262</v>
      </c>
      <c r="H52" s="12">
        <v>0</v>
      </c>
      <c r="I52" s="12">
        <v>23954.2</v>
      </c>
      <c r="J52" s="12">
        <v>410594.4</v>
      </c>
    </row>
    <row r="53" ht="40" customHeight="1">
      <c r="A53" s="9" t="s">
        <v>638</v>
      </c>
      <c r="B53" s="9" t="s">
        <v>643</v>
      </c>
      <c r="C53" s="9"/>
      <c r="D53" s="8" t="s">
        <v>644</v>
      </c>
      <c r="E53" s="12">
        <v>1</v>
      </c>
      <c r="F53" s="12">
        <v>34216.2</v>
      </c>
      <c r="G53" s="12">
        <v>10262</v>
      </c>
      <c r="H53" s="12">
        <v>0</v>
      </c>
      <c r="I53" s="12">
        <v>23954.2</v>
      </c>
      <c r="J53" s="12">
        <v>410594.4</v>
      </c>
    </row>
    <row r="54" ht="20" customHeight="1">
      <c r="A54" s="9" t="s">
        <v>638</v>
      </c>
      <c r="B54" s="9" t="s">
        <v>645</v>
      </c>
      <c r="C54" s="9"/>
      <c r="D54" s="8" t="s">
        <v>646</v>
      </c>
      <c r="E54" s="12">
        <v>1</v>
      </c>
      <c r="F54" s="12">
        <v>22440</v>
      </c>
      <c r="G54" s="12">
        <v>6690</v>
      </c>
      <c r="H54" s="12">
        <v>0</v>
      </c>
      <c r="I54" s="12">
        <v>15750</v>
      </c>
      <c r="J54" s="12">
        <v>269280</v>
      </c>
    </row>
    <row r="55" ht="20" customHeight="1">
      <c r="A55" s="9" t="s">
        <v>638</v>
      </c>
      <c r="B55" s="9" t="s">
        <v>647</v>
      </c>
      <c r="C55" s="9"/>
      <c r="D55" s="8" t="s">
        <v>648</v>
      </c>
      <c r="E55" s="12">
        <v>0</v>
      </c>
      <c r="F55" s="12">
        <v>20037.98</v>
      </c>
      <c r="G55" s="12">
        <v>6337</v>
      </c>
      <c r="H55" s="12">
        <v>0</v>
      </c>
      <c r="I55" s="12">
        <v>13700.98</v>
      </c>
      <c r="J55" s="12">
        <v>0</v>
      </c>
    </row>
    <row r="56" ht="20" customHeight="1">
      <c r="A56" s="9" t="s">
        <v>638</v>
      </c>
      <c r="B56" s="9" t="s">
        <v>649</v>
      </c>
      <c r="C56" s="9"/>
      <c r="D56" s="8" t="s">
        <v>650</v>
      </c>
      <c r="E56" s="12">
        <v>1</v>
      </c>
      <c r="F56" s="12">
        <v>22440</v>
      </c>
      <c r="G56" s="12">
        <v>4122</v>
      </c>
      <c r="H56" s="12">
        <v>0</v>
      </c>
      <c r="I56" s="12">
        <v>18318</v>
      </c>
      <c r="J56" s="12">
        <v>269280</v>
      </c>
    </row>
    <row r="57" ht="20" customHeight="1">
      <c r="A57" s="9" t="s">
        <v>638</v>
      </c>
      <c r="B57" s="9" t="s">
        <v>651</v>
      </c>
      <c r="C57" s="9"/>
      <c r="D57" s="8" t="s">
        <v>652</v>
      </c>
      <c r="E57" s="12">
        <v>1</v>
      </c>
      <c r="F57" s="12">
        <v>28926.9</v>
      </c>
      <c r="G57" s="12">
        <v>8928</v>
      </c>
      <c r="H57" s="12">
        <v>0</v>
      </c>
      <c r="I57" s="12">
        <v>19998.9</v>
      </c>
      <c r="J57" s="12">
        <v>347122.8</v>
      </c>
    </row>
    <row r="58" ht="20" customHeight="1">
      <c r="A58" s="9" t="s">
        <v>638</v>
      </c>
      <c r="B58" s="9" t="s">
        <v>653</v>
      </c>
      <c r="C58" s="9"/>
      <c r="D58" s="8" t="s">
        <v>654</v>
      </c>
      <c r="E58" s="12">
        <v>1</v>
      </c>
      <c r="F58" s="12">
        <v>39270.78</v>
      </c>
      <c r="G58" s="12">
        <v>9615</v>
      </c>
      <c r="H58" s="12">
        <v>0</v>
      </c>
      <c r="I58" s="12">
        <v>29655.78</v>
      </c>
      <c r="J58" s="12">
        <v>471249.36</v>
      </c>
    </row>
    <row r="59" ht="20" customHeight="1">
      <c r="A59" s="9" t="s">
        <v>638</v>
      </c>
      <c r="B59" s="9" t="s">
        <v>655</v>
      </c>
      <c r="C59" s="9"/>
      <c r="D59" s="8" t="s">
        <v>656</v>
      </c>
      <c r="E59" s="12">
        <v>2</v>
      </c>
      <c r="F59" s="12">
        <v>33894.75</v>
      </c>
      <c r="G59" s="12">
        <v>8928</v>
      </c>
      <c r="H59" s="12">
        <v>0</v>
      </c>
      <c r="I59" s="12">
        <v>24966.75</v>
      </c>
      <c r="J59" s="12">
        <v>813474</v>
      </c>
    </row>
    <row r="60" ht="20" customHeight="1">
      <c r="A60" s="9" t="s">
        <v>638</v>
      </c>
      <c r="B60" s="9" t="s">
        <v>657</v>
      </c>
      <c r="C60" s="9"/>
      <c r="D60" s="8" t="s">
        <v>658</v>
      </c>
      <c r="E60" s="12">
        <v>1</v>
      </c>
      <c r="F60" s="12">
        <v>28902.5149</v>
      </c>
      <c r="G60" s="12">
        <v>8928</v>
      </c>
      <c r="H60" s="12">
        <v>0</v>
      </c>
      <c r="I60" s="12">
        <v>19974.5149</v>
      </c>
      <c r="J60" s="12">
        <v>346830.18</v>
      </c>
    </row>
    <row r="61" ht="20" customHeight="1">
      <c r="A61" s="9" t="s">
        <v>638</v>
      </c>
      <c r="B61" s="9" t="s">
        <v>659</v>
      </c>
      <c r="C61" s="9"/>
      <c r="D61" s="8" t="s">
        <v>660</v>
      </c>
      <c r="E61" s="12">
        <v>1</v>
      </c>
      <c r="F61" s="12">
        <v>39225.4061</v>
      </c>
      <c r="G61" s="12">
        <v>8928</v>
      </c>
      <c r="H61" s="12">
        <v>0</v>
      </c>
      <c r="I61" s="12">
        <v>30297.4061</v>
      </c>
      <c r="J61" s="12">
        <v>470704.87</v>
      </c>
    </row>
    <row r="62" ht="20" customHeight="1">
      <c r="A62" s="9" t="s">
        <v>661</v>
      </c>
      <c r="B62" s="9" t="s">
        <v>662</v>
      </c>
      <c r="C62" s="9"/>
      <c r="D62" s="8" t="s">
        <v>663</v>
      </c>
      <c r="E62" s="12">
        <v>1</v>
      </c>
      <c r="F62" s="12">
        <v>110003.4</v>
      </c>
      <c r="G62" s="12">
        <v>61113</v>
      </c>
      <c r="H62" s="12">
        <v>0</v>
      </c>
      <c r="I62" s="12">
        <v>48890.4</v>
      </c>
      <c r="J62" s="12">
        <v>1320040.8</v>
      </c>
    </row>
    <row r="63" ht="30" customHeight="1">
      <c r="A63" s="16" t="s">
        <v>488</v>
      </c>
      <c r="B63" s="16"/>
      <c r="C63" s="16"/>
      <c r="D63" s="8" t="s">
        <v>396</v>
      </c>
      <c r="E63" s="8" t="s">
        <v>46</v>
      </c>
      <c r="F63" s="8" t="s">
        <v>46</v>
      </c>
      <c r="G63" s="8" t="s">
        <v>46</v>
      </c>
      <c r="H63" s="8" t="s">
        <v>46</v>
      </c>
      <c r="I63" s="8" t="s">
        <v>46</v>
      </c>
      <c r="J63" s="12">
        <f>SUM(J46:J62)</f>
      </c>
    </row>
    <row r="64" ht="10" customHeight="1">
</row>
    <row r="65" ht="45" customHeight="1">
      <c r="A65" s="3" t="s">
        <v>664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10" customHeight="1">
</row>
    <row r="67" ht="45" customHeight="1">
      <c r="A67" s="8" t="s">
        <v>622</v>
      </c>
      <c r="B67" s="8" t="s">
        <v>623</v>
      </c>
      <c r="C67" s="8"/>
      <c r="D67" s="8" t="s">
        <v>36</v>
      </c>
      <c r="E67" s="8" t="s">
        <v>624</v>
      </c>
      <c r="F67" s="8" t="s">
        <v>625</v>
      </c>
      <c r="G67" s="8"/>
      <c r="H67" s="8"/>
      <c r="I67" s="8"/>
      <c r="J67" s="8" t="s">
        <v>626</v>
      </c>
    </row>
    <row r="68" ht="45" customHeight="1">
      <c r="A68" s="8"/>
      <c r="B68" s="8"/>
      <c r="C68" s="0"/>
      <c r="D68" s="8"/>
      <c r="E68" s="8"/>
      <c r="F68" s="8" t="s">
        <v>627</v>
      </c>
      <c r="G68" s="8" t="s">
        <v>628</v>
      </c>
      <c r="H68" s="8"/>
      <c r="I68" s="8"/>
      <c r="J68" s="8"/>
    </row>
    <row r="69" ht="45" customHeight="1">
      <c r="A69" s="8"/>
      <c r="B69" s="8"/>
      <c r="C69" s="0"/>
      <c r="D69" s="8"/>
      <c r="E69" s="8"/>
      <c r="F69" s="8"/>
      <c r="G69" s="8" t="s">
        <v>629</v>
      </c>
      <c r="H69" s="8" t="s">
        <v>630</v>
      </c>
      <c r="I69" s="8"/>
      <c r="J69" s="8"/>
    </row>
    <row r="70" ht="45" customHeight="1">
      <c r="A70" s="8"/>
      <c r="B70" s="8"/>
      <c r="C70" s="0"/>
      <c r="D70" s="8"/>
      <c r="E70" s="8"/>
      <c r="F70" s="8"/>
      <c r="G70" s="8"/>
      <c r="H70" s="8" t="s">
        <v>631</v>
      </c>
      <c r="I70" s="8" t="s">
        <v>632</v>
      </c>
      <c r="J70" s="8"/>
    </row>
    <row r="71" ht="20" customHeight="1">
      <c r="A71" s="8" t="s">
        <v>276</v>
      </c>
      <c r="B71" s="8" t="s">
        <v>380</v>
      </c>
      <c r="C71" s="8"/>
      <c r="D71" s="8" t="s">
        <v>381</v>
      </c>
      <c r="E71" s="8" t="s">
        <v>382</v>
      </c>
      <c r="F71" s="8" t="s">
        <v>383</v>
      </c>
      <c r="G71" s="8" t="s">
        <v>384</v>
      </c>
      <c r="H71" s="8" t="s">
        <v>415</v>
      </c>
      <c r="I71" s="8" t="s">
        <v>416</v>
      </c>
      <c r="J71" s="8" t="s">
        <v>417</v>
      </c>
    </row>
    <row r="72" ht="20" customHeight="1">
      <c r="A72" s="9" t="s">
        <v>633</v>
      </c>
      <c r="B72" s="9" t="s">
        <v>634</v>
      </c>
      <c r="C72" s="9"/>
      <c r="D72" s="8" t="s">
        <v>44</v>
      </c>
      <c r="E72" s="12">
        <v>2</v>
      </c>
      <c r="F72" s="12">
        <v>82691.675</v>
      </c>
      <c r="G72" s="12">
        <v>48731</v>
      </c>
      <c r="H72" s="12">
        <v>0</v>
      </c>
      <c r="I72" s="12">
        <v>33960.675</v>
      </c>
      <c r="J72" s="12">
        <v>1984600.2</v>
      </c>
    </row>
    <row r="73" ht="20" customHeight="1">
      <c r="A73" s="9" t="s">
        <v>633</v>
      </c>
      <c r="B73" s="9" t="s">
        <v>635</v>
      </c>
      <c r="C73" s="9"/>
      <c r="D73" s="8" t="s">
        <v>48</v>
      </c>
      <c r="E73" s="12">
        <v>1</v>
      </c>
      <c r="F73" s="12">
        <v>65669.76199</v>
      </c>
      <c r="G73" s="12">
        <v>48731</v>
      </c>
      <c r="H73" s="12">
        <v>0</v>
      </c>
      <c r="I73" s="12">
        <v>16938.76199</v>
      </c>
      <c r="J73" s="12">
        <v>788037.14</v>
      </c>
    </row>
    <row r="74" ht="20" customHeight="1">
      <c r="A74" s="9" t="s">
        <v>636</v>
      </c>
      <c r="B74" s="9" t="s">
        <v>637</v>
      </c>
      <c r="C74" s="9"/>
      <c r="D74" s="8" t="s">
        <v>611</v>
      </c>
      <c r="E74" s="12">
        <v>2</v>
      </c>
      <c r="F74" s="12">
        <v>39207.4</v>
      </c>
      <c r="G74" s="12">
        <v>10274</v>
      </c>
      <c r="H74" s="12">
        <v>0</v>
      </c>
      <c r="I74" s="12">
        <v>28933.4</v>
      </c>
      <c r="J74" s="12">
        <v>470488.8</v>
      </c>
    </row>
    <row r="75" ht="20" customHeight="1">
      <c r="A75" s="9" t="s">
        <v>638</v>
      </c>
      <c r="B75" s="9" t="s">
        <v>639</v>
      </c>
      <c r="C75" s="9"/>
      <c r="D75" s="8" t="s">
        <v>613</v>
      </c>
      <c r="E75" s="12">
        <v>2</v>
      </c>
      <c r="F75" s="12">
        <v>39941.94</v>
      </c>
      <c r="G75" s="12">
        <v>9343</v>
      </c>
      <c r="H75" s="12">
        <v>0</v>
      </c>
      <c r="I75" s="12">
        <v>30598.94</v>
      </c>
      <c r="J75" s="12">
        <v>958606.56</v>
      </c>
    </row>
    <row r="76" ht="20" customHeight="1">
      <c r="A76" s="9" t="s">
        <v>638</v>
      </c>
      <c r="B76" s="9" t="s">
        <v>640</v>
      </c>
      <c r="C76" s="9"/>
      <c r="D76" s="8" t="s">
        <v>615</v>
      </c>
      <c r="E76" s="12">
        <v>1</v>
      </c>
      <c r="F76" s="12">
        <v>35903.1</v>
      </c>
      <c r="G76" s="12">
        <v>9343</v>
      </c>
      <c r="H76" s="12">
        <v>0</v>
      </c>
      <c r="I76" s="12">
        <v>26560.1</v>
      </c>
      <c r="J76" s="12">
        <v>430837.2</v>
      </c>
    </row>
    <row r="77" ht="20" customHeight="1">
      <c r="A77" s="9" t="s">
        <v>638</v>
      </c>
      <c r="B77" s="9" t="s">
        <v>641</v>
      </c>
      <c r="C77" s="9"/>
      <c r="D77" s="8" t="s">
        <v>617</v>
      </c>
      <c r="E77" s="12">
        <v>4</v>
      </c>
      <c r="F77" s="12">
        <v>35323.1</v>
      </c>
      <c r="G77" s="12">
        <v>9343</v>
      </c>
      <c r="H77" s="12">
        <v>0</v>
      </c>
      <c r="I77" s="12">
        <v>25980.1</v>
      </c>
      <c r="J77" s="12">
        <v>1695508.8</v>
      </c>
    </row>
    <row r="78" ht="40" customHeight="1">
      <c r="A78" s="9" t="s">
        <v>638</v>
      </c>
      <c r="B78" s="9" t="s">
        <v>642</v>
      </c>
      <c r="C78" s="9"/>
      <c r="D78" s="8" t="s">
        <v>619</v>
      </c>
      <c r="E78" s="12">
        <v>1</v>
      </c>
      <c r="F78" s="12">
        <v>36061.13458</v>
      </c>
      <c r="G78" s="12">
        <v>10739</v>
      </c>
      <c r="H78" s="12">
        <v>0</v>
      </c>
      <c r="I78" s="12">
        <v>25322.13458</v>
      </c>
      <c r="J78" s="12">
        <v>432733.61</v>
      </c>
    </row>
    <row r="79" ht="40" customHeight="1">
      <c r="A79" s="9" t="s">
        <v>638</v>
      </c>
      <c r="B79" s="9" t="s">
        <v>643</v>
      </c>
      <c r="C79" s="9"/>
      <c r="D79" s="8" t="s">
        <v>644</v>
      </c>
      <c r="E79" s="12">
        <v>1</v>
      </c>
      <c r="F79" s="12">
        <v>36061.13458</v>
      </c>
      <c r="G79" s="12">
        <v>10739</v>
      </c>
      <c r="H79" s="12">
        <v>0</v>
      </c>
      <c r="I79" s="12">
        <v>25322.13458</v>
      </c>
      <c r="J79" s="12">
        <v>432733.61</v>
      </c>
    </row>
    <row r="80" ht="20" customHeight="1">
      <c r="A80" s="9" t="s">
        <v>638</v>
      </c>
      <c r="B80" s="9" t="s">
        <v>645</v>
      </c>
      <c r="C80" s="9"/>
      <c r="D80" s="8" t="s">
        <v>646</v>
      </c>
      <c r="E80" s="12">
        <v>1</v>
      </c>
      <c r="F80" s="12">
        <v>23400</v>
      </c>
      <c r="G80" s="12">
        <v>7001</v>
      </c>
      <c r="H80" s="12">
        <v>0</v>
      </c>
      <c r="I80" s="12">
        <v>16399</v>
      </c>
      <c r="J80" s="12">
        <v>280800</v>
      </c>
    </row>
    <row r="81" ht="20" customHeight="1">
      <c r="A81" s="9" t="s">
        <v>638</v>
      </c>
      <c r="B81" s="9" t="s">
        <v>647</v>
      </c>
      <c r="C81" s="9"/>
      <c r="D81" s="8" t="s">
        <v>648</v>
      </c>
      <c r="E81" s="12">
        <v>0</v>
      </c>
      <c r="F81" s="12">
        <v>21037.98416</v>
      </c>
      <c r="G81" s="12">
        <v>6337</v>
      </c>
      <c r="H81" s="12">
        <v>0</v>
      </c>
      <c r="I81" s="12">
        <v>14700.98416</v>
      </c>
      <c r="J81" s="12">
        <v>0</v>
      </c>
    </row>
    <row r="82" ht="20" customHeight="1">
      <c r="A82" s="9" t="s">
        <v>638</v>
      </c>
      <c r="B82" s="9" t="s">
        <v>649</v>
      </c>
      <c r="C82" s="9"/>
      <c r="D82" s="8" t="s">
        <v>650</v>
      </c>
      <c r="E82" s="12">
        <v>1</v>
      </c>
      <c r="F82" s="12">
        <v>22894</v>
      </c>
      <c r="G82" s="12">
        <v>4314</v>
      </c>
      <c r="H82" s="12">
        <v>0</v>
      </c>
      <c r="I82" s="12">
        <v>18580</v>
      </c>
      <c r="J82" s="12">
        <v>274728</v>
      </c>
    </row>
    <row r="83" ht="20" customHeight="1">
      <c r="A83" s="9" t="s">
        <v>638</v>
      </c>
      <c r="B83" s="9" t="s">
        <v>651</v>
      </c>
      <c r="C83" s="9"/>
      <c r="D83" s="8" t="s">
        <v>652</v>
      </c>
      <c r="E83" s="12">
        <v>1</v>
      </c>
      <c r="F83" s="12">
        <v>30297.2</v>
      </c>
      <c r="G83" s="12">
        <v>9343</v>
      </c>
      <c r="H83" s="12">
        <v>0</v>
      </c>
      <c r="I83" s="12">
        <v>20954.2</v>
      </c>
      <c r="J83" s="12">
        <v>363566.4</v>
      </c>
    </row>
    <row r="84" ht="20" customHeight="1">
      <c r="A84" s="9" t="s">
        <v>638</v>
      </c>
      <c r="B84" s="9" t="s">
        <v>653</v>
      </c>
      <c r="C84" s="9"/>
      <c r="D84" s="8" t="s">
        <v>654</v>
      </c>
      <c r="E84" s="12">
        <v>1</v>
      </c>
      <c r="F84" s="12">
        <v>41017.78</v>
      </c>
      <c r="G84" s="12">
        <v>10062</v>
      </c>
      <c r="H84" s="12">
        <v>0</v>
      </c>
      <c r="I84" s="12">
        <v>30955.78</v>
      </c>
      <c r="J84" s="12">
        <v>492213.36</v>
      </c>
    </row>
    <row r="85" ht="20" customHeight="1">
      <c r="A85" s="9" t="s">
        <v>638</v>
      </c>
      <c r="B85" s="9" t="s">
        <v>655</v>
      </c>
      <c r="C85" s="9"/>
      <c r="D85" s="8" t="s">
        <v>656</v>
      </c>
      <c r="E85" s="12">
        <v>2</v>
      </c>
      <c r="F85" s="12">
        <v>36197.75</v>
      </c>
      <c r="G85" s="12">
        <v>9343</v>
      </c>
      <c r="H85" s="12">
        <v>0</v>
      </c>
      <c r="I85" s="12">
        <v>26854.75</v>
      </c>
      <c r="J85" s="12">
        <v>868746</v>
      </c>
    </row>
    <row r="86" ht="20" customHeight="1">
      <c r="A86" s="9" t="s">
        <v>638</v>
      </c>
      <c r="B86" s="9" t="s">
        <v>657</v>
      </c>
      <c r="C86" s="9"/>
      <c r="D86" s="8" t="s">
        <v>658</v>
      </c>
      <c r="E86" s="12">
        <v>1</v>
      </c>
      <c r="F86" s="12">
        <v>29317.52</v>
      </c>
      <c r="G86" s="12">
        <v>9343</v>
      </c>
      <c r="H86" s="12">
        <v>0</v>
      </c>
      <c r="I86" s="12">
        <v>19974.52</v>
      </c>
      <c r="J86" s="12">
        <v>351810.24</v>
      </c>
    </row>
    <row r="87" ht="20" customHeight="1">
      <c r="A87" s="9" t="s">
        <v>638</v>
      </c>
      <c r="B87" s="9" t="s">
        <v>659</v>
      </c>
      <c r="C87" s="9"/>
      <c r="D87" s="8" t="s">
        <v>660</v>
      </c>
      <c r="E87" s="12">
        <v>1</v>
      </c>
      <c r="F87" s="12">
        <v>39640.4</v>
      </c>
      <c r="G87" s="12">
        <v>9343</v>
      </c>
      <c r="H87" s="12">
        <v>0</v>
      </c>
      <c r="I87" s="12">
        <v>30297.4</v>
      </c>
      <c r="J87" s="12">
        <v>475684.8</v>
      </c>
    </row>
    <row r="88" ht="20" customHeight="1">
      <c r="A88" s="9" t="s">
        <v>661</v>
      </c>
      <c r="B88" s="9" t="s">
        <v>662</v>
      </c>
      <c r="C88" s="9"/>
      <c r="D88" s="8" t="s">
        <v>663</v>
      </c>
      <c r="E88" s="12">
        <v>1</v>
      </c>
      <c r="F88" s="12">
        <v>113253.85083</v>
      </c>
      <c r="G88" s="12">
        <v>63956</v>
      </c>
      <c r="H88" s="12">
        <v>0</v>
      </c>
      <c r="I88" s="12">
        <v>49297.85083</v>
      </c>
      <c r="J88" s="12">
        <v>1359046.21</v>
      </c>
    </row>
    <row r="89" ht="30" customHeight="1">
      <c r="A89" s="16" t="s">
        <v>488</v>
      </c>
      <c r="B89" s="16"/>
      <c r="C89" s="16"/>
      <c r="D89" s="8" t="s">
        <v>396</v>
      </c>
      <c r="E89" s="8" t="s">
        <v>46</v>
      </c>
      <c r="F89" s="8" t="s">
        <v>46</v>
      </c>
      <c r="G89" s="8" t="s">
        <v>46</v>
      </c>
      <c r="H89" s="8" t="s">
        <v>46</v>
      </c>
      <c r="I89" s="8" t="s">
        <v>46</v>
      </c>
      <c r="J89" s="12">
        <f>SUM(J72:J88)</f>
      </c>
    </row>
    <row r="90" ht="10" customHeight="1">
</row>
    <row r="91" ht="45" customHeight="1">
      <c r="A91" s="3" t="s">
        <v>665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ht="10" customHeight="1">
</row>
    <row r="93" ht="45" customHeight="1">
      <c r="A93" s="8" t="s">
        <v>622</v>
      </c>
      <c r="B93" s="8" t="s">
        <v>623</v>
      </c>
      <c r="C93" s="8"/>
      <c r="D93" s="8" t="s">
        <v>36</v>
      </c>
      <c r="E93" s="8" t="s">
        <v>624</v>
      </c>
      <c r="F93" s="8" t="s">
        <v>625</v>
      </c>
      <c r="G93" s="8"/>
      <c r="H93" s="8"/>
      <c r="I93" s="8"/>
      <c r="J93" s="8" t="s">
        <v>626</v>
      </c>
    </row>
    <row r="94" ht="45" customHeight="1">
      <c r="A94" s="8"/>
      <c r="B94" s="8"/>
      <c r="C94" s="0"/>
      <c r="D94" s="8"/>
      <c r="E94" s="8"/>
      <c r="F94" s="8" t="s">
        <v>627</v>
      </c>
      <c r="G94" s="8" t="s">
        <v>628</v>
      </c>
      <c r="H94" s="8"/>
      <c r="I94" s="8"/>
      <c r="J94" s="8"/>
    </row>
    <row r="95" ht="45" customHeight="1">
      <c r="A95" s="8"/>
      <c r="B95" s="8"/>
      <c r="C95" s="0"/>
      <c r="D95" s="8"/>
      <c r="E95" s="8"/>
      <c r="F95" s="8"/>
      <c r="G95" s="8" t="s">
        <v>629</v>
      </c>
      <c r="H95" s="8" t="s">
        <v>630</v>
      </c>
      <c r="I95" s="8"/>
      <c r="J95" s="8"/>
    </row>
    <row r="96" ht="45" customHeight="1">
      <c r="A96" s="8"/>
      <c r="B96" s="8"/>
      <c r="C96" s="0"/>
      <c r="D96" s="8"/>
      <c r="E96" s="8"/>
      <c r="F96" s="8"/>
      <c r="G96" s="8"/>
      <c r="H96" s="8" t="s">
        <v>631</v>
      </c>
      <c r="I96" s="8" t="s">
        <v>632</v>
      </c>
      <c r="J96" s="8"/>
    </row>
    <row r="97" ht="20" customHeight="1">
      <c r="A97" s="8" t="s">
        <v>276</v>
      </c>
      <c r="B97" s="8" t="s">
        <v>380</v>
      </c>
      <c r="C97" s="8"/>
      <c r="D97" s="8" t="s">
        <v>381</v>
      </c>
      <c r="E97" s="8" t="s">
        <v>382</v>
      </c>
      <c r="F97" s="8" t="s">
        <v>383</v>
      </c>
      <c r="G97" s="8" t="s">
        <v>384</v>
      </c>
      <c r="H97" s="8" t="s">
        <v>415</v>
      </c>
      <c r="I97" s="8" t="s">
        <v>416</v>
      </c>
      <c r="J97" s="8" t="s">
        <v>417</v>
      </c>
    </row>
    <row r="98" ht="20" customHeight="1">
      <c r="A98" s="9" t="s">
        <v>633</v>
      </c>
      <c r="B98" s="9" t="s">
        <v>634</v>
      </c>
      <c r="C98" s="9"/>
      <c r="D98" s="8" t="s">
        <v>44</v>
      </c>
      <c r="E98" s="12">
        <v>2</v>
      </c>
      <c r="F98" s="12">
        <v>82691.675</v>
      </c>
      <c r="G98" s="12">
        <v>48731</v>
      </c>
      <c r="H98" s="12">
        <v>0</v>
      </c>
      <c r="I98" s="12">
        <v>33960.675</v>
      </c>
      <c r="J98" s="12">
        <v>1984600.2</v>
      </c>
    </row>
    <row r="99" ht="20" customHeight="1">
      <c r="A99" s="9" t="s">
        <v>633</v>
      </c>
      <c r="B99" s="9" t="s">
        <v>635</v>
      </c>
      <c r="C99" s="9"/>
      <c r="D99" s="8" t="s">
        <v>48</v>
      </c>
      <c r="E99" s="12">
        <v>1</v>
      </c>
      <c r="F99" s="12">
        <v>65669.76199</v>
      </c>
      <c r="G99" s="12">
        <v>48731</v>
      </c>
      <c r="H99" s="12">
        <v>0</v>
      </c>
      <c r="I99" s="12">
        <v>16938.76199</v>
      </c>
      <c r="J99" s="12">
        <v>788037.14</v>
      </c>
    </row>
    <row r="100" ht="20" customHeight="1">
      <c r="A100" s="9" t="s">
        <v>636</v>
      </c>
      <c r="B100" s="9" t="s">
        <v>637</v>
      </c>
      <c r="C100" s="9"/>
      <c r="D100" s="8" t="s">
        <v>611</v>
      </c>
      <c r="E100" s="12">
        <v>2</v>
      </c>
      <c r="F100" s="12">
        <v>39207.4</v>
      </c>
      <c r="G100" s="12">
        <v>10274</v>
      </c>
      <c r="H100" s="12">
        <v>0</v>
      </c>
      <c r="I100" s="12">
        <v>28933.4</v>
      </c>
      <c r="J100" s="12">
        <v>470488.8</v>
      </c>
    </row>
    <row r="101" ht="20" customHeight="1">
      <c r="A101" s="9" t="s">
        <v>638</v>
      </c>
      <c r="B101" s="9" t="s">
        <v>639</v>
      </c>
      <c r="C101" s="9"/>
      <c r="D101" s="8" t="s">
        <v>613</v>
      </c>
      <c r="E101" s="12">
        <v>2</v>
      </c>
      <c r="F101" s="12">
        <v>39941.94</v>
      </c>
      <c r="G101" s="12">
        <v>9343</v>
      </c>
      <c r="H101" s="12">
        <v>0</v>
      </c>
      <c r="I101" s="12">
        <v>30598.94</v>
      </c>
      <c r="J101" s="12">
        <v>958606.56</v>
      </c>
    </row>
    <row r="102" ht="20" customHeight="1">
      <c r="A102" s="9" t="s">
        <v>638</v>
      </c>
      <c r="B102" s="9" t="s">
        <v>640</v>
      </c>
      <c r="C102" s="9"/>
      <c r="D102" s="8" t="s">
        <v>615</v>
      </c>
      <c r="E102" s="12">
        <v>1</v>
      </c>
      <c r="F102" s="12">
        <v>35903.1</v>
      </c>
      <c r="G102" s="12">
        <v>9343</v>
      </c>
      <c r="H102" s="12">
        <v>0</v>
      </c>
      <c r="I102" s="12">
        <v>26560.1</v>
      </c>
      <c r="J102" s="12">
        <v>430837.2</v>
      </c>
    </row>
    <row r="103" ht="20" customHeight="1">
      <c r="A103" s="9" t="s">
        <v>638</v>
      </c>
      <c r="B103" s="9" t="s">
        <v>641</v>
      </c>
      <c r="C103" s="9"/>
      <c r="D103" s="8" t="s">
        <v>617</v>
      </c>
      <c r="E103" s="12">
        <v>4</v>
      </c>
      <c r="F103" s="12">
        <v>35323.1</v>
      </c>
      <c r="G103" s="12">
        <v>9343</v>
      </c>
      <c r="H103" s="12">
        <v>0</v>
      </c>
      <c r="I103" s="12">
        <v>25980.1</v>
      </c>
      <c r="J103" s="12">
        <v>1695508.8</v>
      </c>
    </row>
    <row r="104" ht="40" customHeight="1">
      <c r="A104" s="9" t="s">
        <v>638</v>
      </c>
      <c r="B104" s="9" t="s">
        <v>642</v>
      </c>
      <c r="C104" s="9"/>
      <c r="D104" s="8" t="s">
        <v>619</v>
      </c>
      <c r="E104" s="12">
        <v>1</v>
      </c>
      <c r="F104" s="12">
        <v>36061.13458</v>
      </c>
      <c r="G104" s="12">
        <v>10739</v>
      </c>
      <c r="H104" s="12">
        <v>0</v>
      </c>
      <c r="I104" s="12">
        <v>25322.13458</v>
      </c>
      <c r="J104" s="12">
        <v>432733.61</v>
      </c>
    </row>
    <row r="105" ht="40" customHeight="1">
      <c r="A105" s="9" t="s">
        <v>638</v>
      </c>
      <c r="B105" s="9" t="s">
        <v>643</v>
      </c>
      <c r="C105" s="9"/>
      <c r="D105" s="8" t="s">
        <v>644</v>
      </c>
      <c r="E105" s="12">
        <v>1</v>
      </c>
      <c r="F105" s="12">
        <v>36061.13458</v>
      </c>
      <c r="G105" s="12">
        <v>10739</v>
      </c>
      <c r="H105" s="12">
        <v>0</v>
      </c>
      <c r="I105" s="12">
        <v>25322.13458</v>
      </c>
      <c r="J105" s="12">
        <v>432733.61</v>
      </c>
    </row>
    <row r="106" ht="20" customHeight="1">
      <c r="A106" s="9" t="s">
        <v>638</v>
      </c>
      <c r="B106" s="9" t="s">
        <v>645</v>
      </c>
      <c r="C106" s="9"/>
      <c r="D106" s="8" t="s">
        <v>646</v>
      </c>
      <c r="E106" s="12">
        <v>1</v>
      </c>
      <c r="F106" s="12">
        <v>23400</v>
      </c>
      <c r="G106" s="12">
        <v>7001</v>
      </c>
      <c r="H106" s="12">
        <v>0</v>
      </c>
      <c r="I106" s="12">
        <v>16399</v>
      </c>
      <c r="J106" s="12">
        <v>280800</v>
      </c>
    </row>
    <row r="107" ht="20" customHeight="1">
      <c r="A107" s="9" t="s">
        <v>638</v>
      </c>
      <c r="B107" s="9" t="s">
        <v>647</v>
      </c>
      <c r="C107" s="9"/>
      <c r="D107" s="8" t="s">
        <v>648</v>
      </c>
      <c r="E107" s="12">
        <v>0</v>
      </c>
      <c r="F107" s="12">
        <v>21037.98416</v>
      </c>
      <c r="G107" s="12">
        <v>6337</v>
      </c>
      <c r="H107" s="12">
        <v>0</v>
      </c>
      <c r="I107" s="12">
        <v>14700.98416</v>
      </c>
      <c r="J107" s="12">
        <v>0</v>
      </c>
    </row>
    <row r="108" ht="20" customHeight="1">
      <c r="A108" s="9" t="s">
        <v>638</v>
      </c>
      <c r="B108" s="9" t="s">
        <v>649</v>
      </c>
      <c r="C108" s="9"/>
      <c r="D108" s="8" t="s">
        <v>650</v>
      </c>
      <c r="E108" s="12">
        <v>1</v>
      </c>
      <c r="F108" s="12">
        <v>22894</v>
      </c>
      <c r="G108" s="12">
        <v>4314</v>
      </c>
      <c r="H108" s="12">
        <v>0</v>
      </c>
      <c r="I108" s="12">
        <v>18580</v>
      </c>
      <c r="J108" s="12">
        <v>274728</v>
      </c>
    </row>
    <row r="109" ht="20" customHeight="1">
      <c r="A109" s="9" t="s">
        <v>638</v>
      </c>
      <c r="B109" s="9" t="s">
        <v>651</v>
      </c>
      <c r="C109" s="9"/>
      <c r="D109" s="8" t="s">
        <v>652</v>
      </c>
      <c r="E109" s="12">
        <v>1</v>
      </c>
      <c r="F109" s="12">
        <v>30297.2</v>
      </c>
      <c r="G109" s="12">
        <v>9343</v>
      </c>
      <c r="H109" s="12">
        <v>0</v>
      </c>
      <c r="I109" s="12">
        <v>20954.2</v>
      </c>
      <c r="J109" s="12">
        <v>363566.4</v>
      </c>
    </row>
    <row r="110" ht="20" customHeight="1">
      <c r="A110" s="9" t="s">
        <v>638</v>
      </c>
      <c r="B110" s="9" t="s">
        <v>653</v>
      </c>
      <c r="C110" s="9"/>
      <c r="D110" s="8" t="s">
        <v>654</v>
      </c>
      <c r="E110" s="12">
        <v>1</v>
      </c>
      <c r="F110" s="12">
        <v>41017.78</v>
      </c>
      <c r="G110" s="12">
        <v>10062</v>
      </c>
      <c r="H110" s="12">
        <v>0</v>
      </c>
      <c r="I110" s="12">
        <v>30955.78</v>
      </c>
      <c r="J110" s="12">
        <v>492213.36</v>
      </c>
    </row>
    <row r="111" ht="20" customHeight="1">
      <c r="A111" s="9" t="s">
        <v>638</v>
      </c>
      <c r="B111" s="9" t="s">
        <v>655</v>
      </c>
      <c r="C111" s="9"/>
      <c r="D111" s="8" t="s">
        <v>656</v>
      </c>
      <c r="E111" s="12">
        <v>2</v>
      </c>
      <c r="F111" s="12">
        <v>36197.75</v>
      </c>
      <c r="G111" s="12">
        <v>9343</v>
      </c>
      <c r="H111" s="12">
        <v>0</v>
      </c>
      <c r="I111" s="12">
        <v>26854.75</v>
      </c>
      <c r="J111" s="12">
        <v>868746</v>
      </c>
    </row>
    <row r="112" ht="20" customHeight="1">
      <c r="A112" s="9" t="s">
        <v>638</v>
      </c>
      <c r="B112" s="9" t="s">
        <v>657</v>
      </c>
      <c r="C112" s="9"/>
      <c r="D112" s="8" t="s">
        <v>658</v>
      </c>
      <c r="E112" s="12">
        <v>1</v>
      </c>
      <c r="F112" s="12">
        <v>29317.52</v>
      </c>
      <c r="G112" s="12">
        <v>9343</v>
      </c>
      <c r="H112" s="12">
        <v>0</v>
      </c>
      <c r="I112" s="12">
        <v>19974.52</v>
      </c>
      <c r="J112" s="12">
        <v>351810.24</v>
      </c>
    </row>
    <row r="113" ht="20" customHeight="1">
      <c r="A113" s="9" t="s">
        <v>638</v>
      </c>
      <c r="B113" s="9" t="s">
        <v>659</v>
      </c>
      <c r="C113" s="9"/>
      <c r="D113" s="8" t="s">
        <v>660</v>
      </c>
      <c r="E113" s="12">
        <v>1</v>
      </c>
      <c r="F113" s="12">
        <v>39640.4</v>
      </c>
      <c r="G113" s="12">
        <v>9343</v>
      </c>
      <c r="H113" s="12">
        <v>0</v>
      </c>
      <c r="I113" s="12">
        <v>30297.4</v>
      </c>
      <c r="J113" s="12">
        <v>475684.8</v>
      </c>
    </row>
    <row r="114" ht="20" customHeight="1">
      <c r="A114" s="9" t="s">
        <v>661</v>
      </c>
      <c r="B114" s="9" t="s">
        <v>662</v>
      </c>
      <c r="C114" s="9"/>
      <c r="D114" s="8" t="s">
        <v>663</v>
      </c>
      <c r="E114" s="12">
        <v>1</v>
      </c>
      <c r="F114" s="12">
        <v>113253.85083</v>
      </c>
      <c r="G114" s="12">
        <v>63956</v>
      </c>
      <c r="H114" s="12">
        <v>0</v>
      </c>
      <c r="I114" s="12">
        <v>49297.85083</v>
      </c>
      <c r="J114" s="12">
        <v>1359046.21</v>
      </c>
    </row>
    <row r="115" ht="30" customHeight="1">
      <c r="A115" s="16" t="s">
        <v>488</v>
      </c>
      <c r="B115" s="16"/>
      <c r="C115" s="16"/>
      <c r="D115" s="8" t="s">
        <v>396</v>
      </c>
      <c r="E115" s="8" t="s">
        <v>46</v>
      </c>
      <c r="F115" s="8" t="s">
        <v>46</v>
      </c>
      <c r="G115" s="8" t="s">
        <v>46</v>
      </c>
      <c r="H115" s="8" t="s">
        <v>46</v>
      </c>
      <c r="I115" s="8" t="s">
        <v>46</v>
      </c>
      <c r="J115" s="12">
        <f>SUM(J98:J114)</f>
      </c>
    </row>
    <row r="116" ht="10" customHeight="1">
</row>
    <row r="117" ht="45" customHeight="1">
      <c r="A117" s="3" t="s">
        <v>666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ht="10" customHeight="1">
</row>
    <row r="119" ht="45" customHeight="1">
      <c r="A119" s="8" t="s">
        <v>667</v>
      </c>
      <c r="B119" s="8"/>
      <c r="C119" s="8" t="s">
        <v>36</v>
      </c>
      <c r="D119" s="8" t="s">
        <v>377</v>
      </c>
      <c r="E119" s="8"/>
      <c r="F119" s="8"/>
      <c r="G119" s="8" t="s">
        <v>378</v>
      </c>
      <c r="H119" s="8"/>
      <c r="I119" s="8"/>
      <c r="J119" s="8" t="s">
        <v>379</v>
      </c>
      <c r="K119" s="8"/>
      <c r="L119" s="8"/>
    </row>
    <row r="120" ht="45" customHeight="1">
      <c r="A120" s="8"/>
      <c r="B120" s="0"/>
      <c r="C120" s="8"/>
      <c r="D120" s="8" t="s">
        <v>668</v>
      </c>
      <c r="E120" s="8" t="s">
        <v>669</v>
      </c>
      <c r="F120" s="8" t="s">
        <v>518</v>
      </c>
      <c r="G120" s="8" t="s">
        <v>668</v>
      </c>
      <c r="H120" s="8" t="s">
        <v>669</v>
      </c>
      <c r="I120" s="8" t="s">
        <v>518</v>
      </c>
      <c r="J120" s="8" t="s">
        <v>668</v>
      </c>
      <c r="K120" s="8" t="s">
        <v>669</v>
      </c>
      <c r="L120" s="8" t="s">
        <v>518</v>
      </c>
    </row>
    <row r="121" ht="20" customHeight="1">
      <c r="A121" s="8" t="s">
        <v>276</v>
      </c>
      <c r="B121" s="8"/>
      <c r="C121" s="8" t="s">
        <v>380</v>
      </c>
      <c r="D121" s="8" t="s">
        <v>381</v>
      </c>
      <c r="E121" s="8" t="s">
        <v>382</v>
      </c>
      <c r="F121" s="8" t="s">
        <v>383</v>
      </c>
      <c r="G121" s="8" t="s">
        <v>384</v>
      </c>
      <c r="H121" s="8" t="s">
        <v>415</v>
      </c>
      <c r="I121" s="8" t="s">
        <v>416</v>
      </c>
      <c r="J121" s="8" t="s">
        <v>417</v>
      </c>
      <c r="K121" s="8" t="s">
        <v>418</v>
      </c>
      <c r="L121" s="8" t="s">
        <v>419</v>
      </c>
    </row>
    <row r="122" ht="40" customHeight="1">
      <c r="A122" s="9" t="s">
        <v>670</v>
      </c>
      <c r="B122" s="9"/>
      <c r="C122" s="8" t="s">
        <v>44</v>
      </c>
      <c r="D122" s="12">
        <v>1875</v>
      </c>
      <c r="E122" s="12">
        <v>16</v>
      </c>
      <c r="F122" s="12">
        <v>30000</v>
      </c>
      <c r="G122" s="12">
        <v>1875</v>
      </c>
      <c r="H122" s="12">
        <v>16</v>
      </c>
      <c r="I122" s="12">
        <v>30000</v>
      </c>
      <c r="J122" s="12">
        <v>1875</v>
      </c>
      <c r="K122" s="12">
        <v>16</v>
      </c>
      <c r="L122" s="12">
        <v>30000</v>
      </c>
    </row>
    <row r="123" ht="30" customHeight="1">
      <c r="A123" s="16" t="s">
        <v>488</v>
      </c>
      <c r="B123" s="16"/>
      <c r="C123" s="8" t="s">
        <v>396</v>
      </c>
      <c r="D123" s="8" t="s">
        <v>46</v>
      </c>
      <c r="E123" s="12" t="s">
        <v>46</v>
      </c>
      <c r="F123" s="12">
        <f>SUM(F122:F122)</f>
      </c>
      <c r="G123" s="12" t="s">
        <v>46</v>
      </c>
      <c r="H123" s="12" t="s">
        <v>46</v>
      </c>
      <c r="I123" s="12">
        <f>SUM(I122:I122)</f>
      </c>
      <c r="J123" s="12" t="s">
        <v>46</v>
      </c>
      <c r="K123" s="12" t="s">
        <v>46</v>
      </c>
      <c r="L123" s="12">
        <f>SUM(L122:L122)</f>
      </c>
    </row>
    <row r="124" ht="10" customHeight="1">
</row>
    <row r="125" ht="45" customHeight="1">
      <c r="A125" s="3" t="s">
        <v>671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10" customHeight="1">
</row>
    <row r="127" ht="45" customHeight="1">
      <c r="A127" s="8" t="s">
        <v>667</v>
      </c>
      <c r="B127" s="8"/>
      <c r="C127" s="8" t="s">
        <v>36</v>
      </c>
      <c r="D127" s="8" t="s">
        <v>377</v>
      </c>
      <c r="E127" s="8"/>
      <c r="F127" s="8"/>
      <c r="G127" s="8" t="s">
        <v>378</v>
      </c>
      <c r="H127" s="8"/>
      <c r="I127" s="8"/>
      <c r="J127" s="8" t="s">
        <v>379</v>
      </c>
      <c r="K127" s="8"/>
      <c r="L127" s="8"/>
    </row>
    <row r="128" ht="45" customHeight="1">
      <c r="A128" s="8"/>
      <c r="B128" s="0"/>
      <c r="C128" s="8"/>
      <c r="D128" s="8" t="s">
        <v>668</v>
      </c>
      <c r="E128" s="8" t="s">
        <v>669</v>
      </c>
      <c r="F128" s="8" t="s">
        <v>518</v>
      </c>
      <c r="G128" s="8" t="s">
        <v>668</v>
      </c>
      <c r="H128" s="8" t="s">
        <v>669</v>
      </c>
      <c r="I128" s="8" t="s">
        <v>518</v>
      </c>
      <c r="J128" s="8" t="s">
        <v>668</v>
      </c>
      <c r="K128" s="8" t="s">
        <v>669</v>
      </c>
      <c r="L128" s="8" t="s">
        <v>518</v>
      </c>
    </row>
    <row r="129" ht="20" customHeight="1">
      <c r="A129" s="8" t="s">
        <v>276</v>
      </c>
      <c r="B129" s="8"/>
      <c r="C129" s="8" t="s">
        <v>380</v>
      </c>
      <c r="D129" s="8" t="s">
        <v>381</v>
      </c>
      <c r="E129" s="8" t="s">
        <v>382</v>
      </c>
      <c r="F129" s="8" t="s">
        <v>383</v>
      </c>
      <c r="G129" s="8" t="s">
        <v>384</v>
      </c>
      <c r="H129" s="8" t="s">
        <v>415</v>
      </c>
      <c r="I129" s="8" t="s">
        <v>416</v>
      </c>
      <c r="J129" s="8" t="s">
        <v>417</v>
      </c>
      <c r="K129" s="8" t="s">
        <v>418</v>
      </c>
      <c r="L129" s="8" t="s">
        <v>419</v>
      </c>
    </row>
    <row r="130" ht="20" customHeight="1">
      <c r="A130" s="8" t="s">
        <v>46</v>
      </c>
      <c r="B130" s="8"/>
      <c r="C130" s="8" t="s">
        <v>46</v>
      </c>
      <c r="D130" s="8" t="s">
        <v>46</v>
      </c>
      <c r="E130" s="8" t="s">
        <v>46</v>
      </c>
      <c r="F130" s="8" t="s">
        <v>46</v>
      </c>
      <c r="G130" s="8" t="s">
        <v>46</v>
      </c>
      <c r="H130" s="8" t="s">
        <v>46</v>
      </c>
      <c r="I130" s="8" t="s">
        <v>46</v>
      </c>
      <c r="J130" s="8" t="s">
        <v>46</v>
      </c>
      <c r="K130" s="8" t="s">
        <v>46</v>
      </c>
      <c r="L130" s="8" t="s">
        <v>46</v>
      </c>
    </row>
    <row r="131" ht="10" customHeight="1">
</row>
    <row r="132" ht="45" customHeight="1">
      <c r="A132" s="3" t="s">
        <v>672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ht="10" customHeight="1">
</row>
    <row r="134" ht="45" customHeight="1">
      <c r="A134" s="8" t="s">
        <v>667</v>
      </c>
      <c r="B134" s="8"/>
      <c r="C134" s="8" t="s">
        <v>36</v>
      </c>
      <c r="D134" s="8" t="s">
        <v>377</v>
      </c>
      <c r="E134" s="8"/>
      <c r="F134" s="8"/>
      <c r="G134" s="8" t="s">
        <v>378</v>
      </c>
      <c r="H134" s="8"/>
      <c r="I134" s="8"/>
      <c r="J134" s="8" t="s">
        <v>379</v>
      </c>
      <c r="K134" s="8"/>
      <c r="L134" s="8"/>
    </row>
    <row r="135" ht="45" customHeight="1">
      <c r="A135" s="8"/>
      <c r="B135" s="0"/>
      <c r="C135" s="8"/>
      <c r="D135" s="8" t="s">
        <v>668</v>
      </c>
      <c r="E135" s="8" t="s">
        <v>669</v>
      </c>
      <c r="F135" s="8" t="s">
        <v>518</v>
      </c>
      <c r="G135" s="8" t="s">
        <v>668</v>
      </c>
      <c r="H135" s="8" t="s">
        <v>669</v>
      </c>
      <c r="I135" s="8" t="s">
        <v>518</v>
      </c>
      <c r="J135" s="8" t="s">
        <v>668</v>
      </c>
      <c r="K135" s="8" t="s">
        <v>669</v>
      </c>
      <c r="L135" s="8" t="s">
        <v>518</v>
      </c>
    </row>
    <row r="136" ht="20" customHeight="1">
      <c r="A136" s="8" t="s">
        <v>276</v>
      </c>
      <c r="B136" s="8"/>
      <c r="C136" s="8" t="s">
        <v>380</v>
      </c>
      <c r="D136" s="8" t="s">
        <v>381</v>
      </c>
      <c r="E136" s="8" t="s">
        <v>382</v>
      </c>
      <c r="F136" s="8" t="s">
        <v>383</v>
      </c>
      <c r="G136" s="8" t="s">
        <v>384</v>
      </c>
      <c r="H136" s="8" t="s">
        <v>415</v>
      </c>
      <c r="I136" s="8" t="s">
        <v>416</v>
      </c>
      <c r="J136" s="8" t="s">
        <v>417</v>
      </c>
      <c r="K136" s="8" t="s">
        <v>418</v>
      </c>
      <c r="L136" s="8" t="s">
        <v>419</v>
      </c>
    </row>
    <row r="137" ht="20" customHeight="1">
      <c r="A137" s="8" t="s">
        <v>46</v>
      </c>
      <c r="B137" s="8"/>
      <c r="C137" s="8" t="s">
        <v>46</v>
      </c>
      <c r="D137" s="8" t="s">
        <v>46</v>
      </c>
      <c r="E137" s="8" t="s">
        <v>46</v>
      </c>
      <c r="F137" s="8" t="s">
        <v>46</v>
      </c>
      <c r="G137" s="8" t="s">
        <v>46</v>
      </c>
      <c r="H137" s="8" t="s">
        <v>46</v>
      </c>
      <c r="I137" s="8" t="s">
        <v>46</v>
      </c>
      <c r="J137" s="8" t="s">
        <v>46</v>
      </c>
      <c r="K137" s="8" t="s">
        <v>46</v>
      </c>
      <c r="L137" s="8" t="s">
        <v>46</v>
      </c>
    </row>
    <row r="138" ht="10" customHeight="1">
</row>
    <row r="139" ht="45" customHeight="1">
      <c r="A139" s="3" t="s">
        <v>673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ht="10" customHeight="1">
</row>
    <row r="141" ht="45" customHeight="1">
      <c r="A141" s="8" t="s">
        <v>667</v>
      </c>
      <c r="B141" s="8"/>
      <c r="C141" s="8" t="s">
        <v>36</v>
      </c>
      <c r="D141" s="8" t="s">
        <v>377</v>
      </c>
      <c r="E141" s="8"/>
      <c r="F141" s="8"/>
      <c r="G141" s="8" t="s">
        <v>378</v>
      </c>
      <c r="H141" s="8"/>
      <c r="I141" s="8"/>
      <c r="J141" s="8" t="s">
        <v>379</v>
      </c>
      <c r="K141" s="8"/>
      <c r="L141" s="8"/>
    </row>
    <row r="142" ht="45" customHeight="1">
      <c r="A142" s="8"/>
      <c r="B142" s="0"/>
      <c r="C142" s="8"/>
      <c r="D142" s="8" t="s">
        <v>668</v>
      </c>
      <c r="E142" s="8" t="s">
        <v>669</v>
      </c>
      <c r="F142" s="8" t="s">
        <v>518</v>
      </c>
      <c r="G142" s="8" t="s">
        <v>668</v>
      </c>
      <c r="H142" s="8" t="s">
        <v>669</v>
      </c>
      <c r="I142" s="8" t="s">
        <v>518</v>
      </c>
      <c r="J142" s="8" t="s">
        <v>668</v>
      </c>
      <c r="K142" s="8" t="s">
        <v>669</v>
      </c>
      <c r="L142" s="8" t="s">
        <v>518</v>
      </c>
    </row>
    <row r="143" ht="20" customHeight="1">
      <c r="A143" s="8" t="s">
        <v>276</v>
      </c>
      <c r="B143" s="8"/>
      <c r="C143" s="8" t="s">
        <v>380</v>
      </c>
      <c r="D143" s="8" t="s">
        <v>381</v>
      </c>
      <c r="E143" s="8" t="s">
        <v>382</v>
      </c>
      <c r="F143" s="8" t="s">
        <v>383</v>
      </c>
      <c r="G143" s="8" t="s">
        <v>384</v>
      </c>
      <c r="H143" s="8" t="s">
        <v>415</v>
      </c>
      <c r="I143" s="8" t="s">
        <v>416</v>
      </c>
      <c r="J143" s="8" t="s">
        <v>417</v>
      </c>
      <c r="K143" s="8" t="s">
        <v>418</v>
      </c>
      <c r="L143" s="8" t="s">
        <v>419</v>
      </c>
    </row>
    <row r="144" ht="20" customHeight="1">
      <c r="A144" s="8" t="s">
        <v>46</v>
      </c>
      <c r="B144" s="8"/>
      <c r="C144" s="8" t="s">
        <v>46</v>
      </c>
      <c r="D144" s="8" t="s">
        <v>46</v>
      </c>
      <c r="E144" s="8" t="s">
        <v>46</v>
      </c>
      <c r="F144" s="8" t="s">
        <v>46</v>
      </c>
      <c r="G144" s="8" t="s">
        <v>46</v>
      </c>
      <c r="H144" s="8" t="s">
        <v>46</v>
      </c>
      <c r="I144" s="8" t="s">
        <v>46</v>
      </c>
      <c r="J144" s="8" t="s">
        <v>46</v>
      </c>
      <c r="K144" s="8" t="s">
        <v>46</v>
      </c>
      <c r="L144" s="8" t="s">
        <v>46</v>
      </c>
    </row>
    <row r="145" ht="10" customHeight="1">
</row>
    <row r="146" ht="45" customHeight="1">
      <c r="A146" s="3" t="s">
        <v>674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10" customHeight="1">
</row>
    <row r="148" ht="45" customHeight="1">
      <c r="A148" s="8" t="s">
        <v>667</v>
      </c>
      <c r="B148" s="8"/>
      <c r="C148" s="8" t="s">
        <v>36</v>
      </c>
      <c r="D148" s="8" t="s">
        <v>377</v>
      </c>
      <c r="E148" s="8"/>
      <c r="F148" s="8"/>
      <c r="G148" s="8" t="s">
        <v>378</v>
      </c>
      <c r="H148" s="8"/>
      <c r="I148" s="8"/>
      <c r="J148" s="8" t="s">
        <v>379</v>
      </c>
      <c r="K148" s="8"/>
      <c r="L148" s="8"/>
    </row>
    <row r="149" ht="45" customHeight="1">
      <c r="A149" s="8"/>
      <c r="B149" s="0"/>
      <c r="C149" s="8"/>
      <c r="D149" s="8" t="s">
        <v>668</v>
      </c>
      <c r="E149" s="8" t="s">
        <v>669</v>
      </c>
      <c r="F149" s="8" t="s">
        <v>518</v>
      </c>
      <c r="G149" s="8" t="s">
        <v>668</v>
      </c>
      <c r="H149" s="8" t="s">
        <v>669</v>
      </c>
      <c r="I149" s="8" t="s">
        <v>518</v>
      </c>
      <c r="J149" s="8" t="s">
        <v>668</v>
      </c>
      <c r="K149" s="8" t="s">
        <v>669</v>
      </c>
      <c r="L149" s="8" t="s">
        <v>518</v>
      </c>
    </row>
    <row r="150" ht="20" customHeight="1">
      <c r="A150" s="8" t="s">
        <v>276</v>
      </c>
      <c r="B150" s="8"/>
      <c r="C150" s="8" t="s">
        <v>380</v>
      </c>
      <c r="D150" s="8" t="s">
        <v>381</v>
      </c>
      <c r="E150" s="8" t="s">
        <v>382</v>
      </c>
      <c r="F150" s="8" t="s">
        <v>383</v>
      </c>
      <c r="G150" s="8" t="s">
        <v>384</v>
      </c>
      <c r="H150" s="8" t="s">
        <v>415</v>
      </c>
      <c r="I150" s="8" t="s">
        <v>416</v>
      </c>
      <c r="J150" s="8" t="s">
        <v>417</v>
      </c>
      <c r="K150" s="8" t="s">
        <v>418</v>
      </c>
      <c r="L150" s="8" t="s">
        <v>419</v>
      </c>
    </row>
    <row r="151" ht="20" customHeight="1">
      <c r="A151" s="8" t="s">
        <v>46</v>
      </c>
      <c r="B151" s="8"/>
      <c r="C151" s="8" t="s">
        <v>46</v>
      </c>
      <c r="D151" s="8" t="s">
        <v>46</v>
      </c>
      <c r="E151" s="8" t="s">
        <v>46</v>
      </c>
      <c r="F151" s="8" t="s">
        <v>46</v>
      </c>
      <c r="G151" s="8" t="s">
        <v>46</v>
      </c>
      <c r="H151" s="8" t="s">
        <v>46</v>
      </c>
      <c r="I151" s="8" t="s">
        <v>46</v>
      </c>
      <c r="J151" s="8" t="s">
        <v>46</v>
      </c>
      <c r="K151" s="8" t="s">
        <v>46</v>
      </c>
      <c r="L151" s="8" t="s">
        <v>46</v>
      </c>
    </row>
    <row r="152" ht="10" customHeight="1">
</row>
    <row r="153" ht="45" customHeight="1">
      <c r="A153" s="3" t="s">
        <v>675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ht="10" customHeight="1">
</row>
    <row r="155" ht="45" customHeight="1">
      <c r="A155" s="8" t="s">
        <v>667</v>
      </c>
      <c r="B155" s="8"/>
      <c r="C155" s="8" t="s">
        <v>676</v>
      </c>
      <c r="D155" s="8" t="s">
        <v>36</v>
      </c>
      <c r="E155" s="8" t="s">
        <v>38</v>
      </c>
      <c r="F155" s="8"/>
      <c r="G155" s="8"/>
    </row>
    <row r="156" ht="45" customHeight="1">
      <c r="A156" s="8"/>
      <c r="B156" s="0"/>
      <c r="C156" s="8"/>
      <c r="D156" s="8"/>
      <c r="E156" s="8" t="s">
        <v>377</v>
      </c>
      <c r="F156" s="8" t="s">
        <v>378</v>
      </c>
      <c r="G156" s="8" t="s">
        <v>379</v>
      </c>
    </row>
    <row r="157" ht="20" customHeight="1">
      <c r="A157" s="8" t="s">
        <v>276</v>
      </c>
      <c r="B157" s="8"/>
      <c r="C157" s="8" t="s">
        <v>380</v>
      </c>
      <c r="D157" s="8" t="s">
        <v>381</v>
      </c>
      <c r="E157" s="8" t="s">
        <v>382</v>
      </c>
      <c r="F157" s="8" t="s">
        <v>383</v>
      </c>
      <c r="G157" s="8" t="s">
        <v>384</v>
      </c>
    </row>
    <row r="158" ht="20" customHeight="1">
      <c r="A158" s="9" t="s">
        <v>677</v>
      </c>
      <c r="B158" s="9"/>
      <c r="C158" s="8" t="s">
        <v>678</v>
      </c>
      <c r="D158" s="8" t="s">
        <v>44</v>
      </c>
      <c r="E158" s="12">
        <v>11190510.36</v>
      </c>
      <c r="F158" s="12">
        <v>11660140.93</v>
      </c>
      <c r="G158" s="12">
        <v>11660140.93</v>
      </c>
    </row>
    <row r="159" ht="40" customHeight="1">
      <c r="A159" s="9" t="s">
        <v>679</v>
      </c>
      <c r="B159" s="9"/>
      <c r="C159" s="8" t="s">
        <v>680</v>
      </c>
      <c r="D159" s="8" t="s">
        <v>48</v>
      </c>
      <c r="E159" s="12">
        <v>30000</v>
      </c>
      <c r="F159" s="12">
        <v>30000</v>
      </c>
      <c r="G159" s="12">
        <v>30000</v>
      </c>
    </row>
    <row r="160" ht="10" customHeight="1">
</row>
    <row r="161" ht="45" customHeight="1">
      <c r="A161" s="3" t="s">
        <v>681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ht="10" customHeight="1">
</row>
    <row r="163" ht="45" customHeight="1">
      <c r="A163" s="8" t="s">
        <v>35</v>
      </c>
      <c r="B163" s="8"/>
      <c r="C163" s="8" t="s">
        <v>36</v>
      </c>
      <c r="D163" s="8" t="s">
        <v>38</v>
      </c>
      <c r="E163" s="8"/>
      <c r="F163" s="8"/>
    </row>
    <row r="164" ht="45" customHeight="1">
      <c r="A164" s="8"/>
      <c r="B164" s="0"/>
      <c r="C164" s="8"/>
      <c r="D164" s="8" t="s">
        <v>377</v>
      </c>
      <c r="E164" s="8" t="s">
        <v>378</v>
      </c>
      <c r="F164" s="8" t="s">
        <v>379</v>
      </c>
    </row>
    <row r="165" ht="20" customHeight="1">
      <c r="A165" s="8" t="s">
        <v>276</v>
      </c>
      <c r="B165" s="8"/>
      <c r="C165" s="8" t="s">
        <v>380</v>
      </c>
      <c r="D165" s="8" t="s">
        <v>381</v>
      </c>
      <c r="E165" s="8" t="s">
        <v>382</v>
      </c>
      <c r="F165" s="8" t="s">
        <v>383</v>
      </c>
    </row>
    <row r="166" ht="20" customHeight="1">
      <c r="A166" s="9" t="s">
        <v>682</v>
      </c>
      <c r="B166" s="9"/>
      <c r="C166" s="8" t="s">
        <v>44</v>
      </c>
      <c r="D166" s="12">
        <v>0</v>
      </c>
      <c r="E166" s="12">
        <v>0</v>
      </c>
      <c r="F166" s="12">
        <v>0</v>
      </c>
    </row>
    <row r="167" ht="20" customHeight="1">
      <c r="A167" s="9" t="s">
        <v>683</v>
      </c>
      <c r="B167" s="9"/>
      <c r="C167" s="8" t="s">
        <v>48</v>
      </c>
      <c r="D167" s="12">
        <v>0</v>
      </c>
      <c r="E167" s="12">
        <v>0</v>
      </c>
      <c r="F167" s="12">
        <v>0</v>
      </c>
    </row>
    <row r="168" ht="20" customHeight="1">
      <c r="A168" s="9" t="s">
        <v>684</v>
      </c>
      <c r="B168" s="9"/>
      <c r="C168" s="8" t="s">
        <v>611</v>
      </c>
      <c r="D168" s="12">
        <v>11220510.36</v>
      </c>
      <c r="E168" s="12">
        <v>11690140.93</v>
      </c>
      <c r="F168" s="12">
        <v>11690140.93</v>
      </c>
    </row>
  </sheetData>
  <sheetProtection password="8C0A" sheet="1" objects="1" scenarios="1"/>
  <mergeCells>
    <mergeCell ref="A2:L2"/>
    <mergeCell ref="A4:J4"/>
    <mergeCell ref="B7:J7"/>
    <mergeCell ref="B8:J8"/>
    <mergeCell ref="B9:J9"/>
    <mergeCell ref="A11:L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L23"/>
    <mergeCell ref="A25:B26"/>
    <mergeCell ref="C25:C26"/>
    <mergeCell ref="D25:F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L37"/>
    <mergeCell ref="A39:L39"/>
    <mergeCell ref="A41:A44"/>
    <mergeCell ref="B41:C44"/>
    <mergeCell ref="D41:D44"/>
    <mergeCell ref="E41:E44"/>
    <mergeCell ref="F41:I41"/>
    <mergeCell ref="J41:J44"/>
    <mergeCell ref="F42:F44"/>
    <mergeCell ref="G42:I42"/>
    <mergeCell ref="G43:G44"/>
    <mergeCell ref="H43:I43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  <mergeCell ref="A65:L65"/>
    <mergeCell ref="A67:A70"/>
    <mergeCell ref="B67:C70"/>
    <mergeCell ref="D67:D70"/>
    <mergeCell ref="E67:E70"/>
    <mergeCell ref="F67:I67"/>
    <mergeCell ref="J67:J70"/>
    <mergeCell ref="F68:F70"/>
    <mergeCell ref="G68:I68"/>
    <mergeCell ref="G69:G70"/>
    <mergeCell ref="H69:I69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A89:C89"/>
    <mergeCell ref="A91:L91"/>
    <mergeCell ref="A93:A96"/>
    <mergeCell ref="B93:C96"/>
    <mergeCell ref="D93:D96"/>
    <mergeCell ref="E93:E96"/>
    <mergeCell ref="F93:I93"/>
    <mergeCell ref="J93:J96"/>
    <mergeCell ref="F94:F96"/>
    <mergeCell ref="G94:I94"/>
    <mergeCell ref="G95:G96"/>
    <mergeCell ref="H95:I95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15:C115"/>
    <mergeCell ref="A117:L117"/>
    <mergeCell ref="A119:B120"/>
    <mergeCell ref="C119:C120"/>
    <mergeCell ref="D119:F119"/>
    <mergeCell ref="G119:I119"/>
    <mergeCell ref="J119:L119"/>
    <mergeCell ref="A121:B121"/>
    <mergeCell ref="A122:B122"/>
    <mergeCell ref="A123:B123"/>
    <mergeCell ref="A125:L125"/>
    <mergeCell ref="A127:B128"/>
    <mergeCell ref="C127:C128"/>
    <mergeCell ref="D127:F127"/>
    <mergeCell ref="G127:I127"/>
    <mergeCell ref="J127:L127"/>
    <mergeCell ref="A129:B129"/>
    <mergeCell ref="A130:B130"/>
    <mergeCell ref="A132:L132"/>
    <mergeCell ref="A134:B135"/>
    <mergeCell ref="C134:C135"/>
    <mergeCell ref="D134:F134"/>
    <mergeCell ref="G134:I134"/>
    <mergeCell ref="J134:L134"/>
    <mergeCell ref="A136:B136"/>
    <mergeCell ref="A137:B137"/>
    <mergeCell ref="A139:L139"/>
    <mergeCell ref="A141:B142"/>
    <mergeCell ref="C141:C142"/>
    <mergeCell ref="D141:F141"/>
    <mergeCell ref="G141:I141"/>
    <mergeCell ref="J141:L141"/>
    <mergeCell ref="A143:B143"/>
    <mergeCell ref="A144:B144"/>
    <mergeCell ref="A146:L146"/>
    <mergeCell ref="A148:B149"/>
    <mergeCell ref="C148:C149"/>
    <mergeCell ref="D148:F148"/>
    <mergeCell ref="G148:I148"/>
    <mergeCell ref="J148:L148"/>
    <mergeCell ref="A150:B150"/>
    <mergeCell ref="A151:B151"/>
    <mergeCell ref="A153:L153"/>
    <mergeCell ref="A155:B156"/>
    <mergeCell ref="C155:C156"/>
    <mergeCell ref="D155:D156"/>
    <mergeCell ref="E155:G155"/>
    <mergeCell ref="A157:B157"/>
    <mergeCell ref="A158:B158"/>
    <mergeCell ref="A159:B159"/>
    <mergeCell ref="A161:L161"/>
    <mergeCell ref="A163:B164"/>
    <mergeCell ref="C163:C164"/>
    <mergeCell ref="D163:F163"/>
    <mergeCell ref="A165:B165"/>
    <mergeCell ref="A166:B166"/>
    <mergeCell ref="A167:B167"/>
    <mergeCell ref="A168:B168"/>
  </mergeCells>
  <phoneticPr fontId="0" type="noConversion"/>
  <pageMargins left="0.4" right="0.4" top="0.4" bottom="0.4" header="0.1" footer="0.1"/>
  <pageSetup paperSize="9" fitToHeight="0" orientation="landscape" verticalDpi="0" r:id="rId15"/>
  <headerFooter>
    <oddHeader>&amp;R&amp;L&amp;"Verdana,Полужирный"&amp;K000000&amp;R&amp;"Verdana,Полужирный"&amp;K00-014Подготовлено в ЭС РАМЗЭС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5" width="17.19" customWidth="1"/>
  </cols>
  <sheetData>
    <row r="1" ht="10" customHeight="1">
</row>
    <row r="2" ht="45" customHeight="1">
      <c r="A2" s="2" t="s">
        <v>685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6" t="s">
        <v>18</v>
      </c>
      <c r="O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16" t="s">
        <v>20</v>
      </c>
      <c r="O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16" t="s">
        <v>370</v>
      </c>
      <c r="O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6" t="s">
        <v>372</v>
      </c>
      <c r="O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6"/>
      <c r="O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6" t="s">
        <v>32</v>
      </c>
      <c r="O9" s="8" t="s">
        <v>33</v>
      </c>
    </row>
    <row r="10" ht="10" customHeight="1">
</row>
    <row r="11" ht="45" customHeight="1">
      <c r="A11" s="3" t="s">
        <v>686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60" customHeight="1">
      <c r="A18" s="9" t="s">
        <v>687</v>
      </c>
      <c r="B18" s="9"/>
      <c r="C18" s="8" t="s">
        <v>390</v>
      </c>
      <c r="D18" s="12">
        <v>54000</v>
      </c>
      <c r="E18" s="12">
        <v>54000</v>
      </c>
      <c r="F18" s="12">
        <v>54000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688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</row>
    <row r="22" ht="10" customHeight="1">
</row>
    <row r="23" ht="45" customHeight="1">
      <c r="A23" s="3" t="s">
        <v>689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80" customHeight="1">
      <c r="A28" s="9" t="s">
        <v>690</v>
      </c>
      <c r="B28" s="9"/>
      <c r="C28" s="8" t="s">
        <v>386</v>
      </c>
      <c r="D28" s="12">
        <v>54000</v>
      </c>
      <c r="E28" s="12">
        <v>54000</v>
      </c>
      <c r="F28" s="12">
        <v>54000</v>
      </c>
    </row>
    <row r="29" ht="60" customHeight="1">
      <c r="A29" s="9" t="s">
        <v>691</v>
      </c>
      <c r="B29" s="9"/>
      <c r="C29" s="8" t="s">
        <v>692</v>
      </c>
      <c r="D29" s="12">
        <v>14510</v>
      </c>
      <c r="E29" s="12">
        <v>14510</v>
      </c>
      <c r="F29" s="12">
        <v>14510</v>
      </c>
    </row>
    <row r="30" ht="60" customHeight="1">
      <c r="A30" s="9" t="s">
        <v>693</v>
      </c>
      <c r="B30" s="9"/>
      <c r="C30" s="8" t="s">
        <v>694</v>
      </c>
      <c r="D30" s="12">
        <v>37990</v>
      </c>
      <c r="E30" s="12">
        <v>37990</v>
      </c>
      <c r="F30" s="12">
        <v>37990</v>
      </c>
    </row>
    <row r="31" ht="60" customHeight="1">
      <c r="A31" s="9" t="s">
        <v>695</v>
      </c>
      <c r="B31" s="9"/>
      <c r="C31" s="8" t="s">
        <v>696</v>
      </c>
      <c r="D31" s="12">
        <v>1500</v>
      </c>
      <c r="E31" s="12">
        <v>1500</v>
      </c>
      <c r="F31" s="12">
        <v>1500</v>
      </c>
    </row>
    <row r="32" ht="80" customHeight="1">
      <c r="A32" s="9" t="s">
        <v>697</v>
      </c>
      <c r="B32" s="9"/>
      <c r="C32" s="8" t="s">
        <v>388</v>
      </c>
      <c r="D32" s="12">
        <v>0</v>
      </c>
      <c r="E32" s="12">
        <v>0</v>
      </c>
      <c r="F32" s="12">
        <v>0</v>
      </c>
    </row>
    <row r="33" ht="80" customHeight="1">
      <c r="A33" s="9" t="s">
        <v>698</v>
      </c>
      <c r="B33" s="9"/>
      <c r="C33" s="8" t="s">
        <v>699</v>
      </c>
      <c r="D33" s="12">
        <v>0</v>
      </c>
      <c r="E33" s="12">
        <v>0</v>
      </c>
      <c r="F33" s="12">
        <v>0</v>
      </c>
    </row>
    <row r="34" ht="80" customHeight="1">
      <c r="A34" s="9" t="s">
        <v>700</v>
      </c>
      <c r="B34" s="9"/>
      <c r="C34" s="8" t="s">
        <v>701</v>
      </c>
      <c r="D34" s="12">
        <v>0</v>
      </c>
      <c r="E34" s="12">
        <v>0</v>
      </c>
      <c r="F34" s="12">
        <v>0</v>
      </c>
    </row>
    <row r="35" ht="60" customHeight="1">
      <c r="A35" s="9" t="s">
        <v>702</v>
      </c>
      <c r="B35" s="9"/>
      <c r="C35" s="8" t="s">
        <v>703</v>
      </c>
      <c r="D35" s="12">
        <v>0</v>
      </c>
      <c r="E35" s="12">
        <v>0</v>
      </c>
      <c r="F35" s="12">
        <v>0</v>
      </c>
    </row>
    <row r="36" ht="80" customHeight="1">
      <c r="A36" s="9" t="s">
        <v>704</v>
      </c>
      <c r="B36" s="9"/>
      <c r="C36" s="8" t="s">
        <v>705</v>
      </c>
      <c r="D36" s="12">
        <v>0</v>
      </c>
      <c r="E36" s="12">
        <v>0</v>
      </c>
      <c r="F36" s="12">
        <v>0</v>
      </c>
    </row>
    <row r="37" ht="100" customHeight="1">
      <c r="A37" s="9" t="s">
        <v>706</v>
      </c>
      <c r="B37" s="9"/>
      <c r="C37" s="8" t="s">
        <v>707</v>
      </c>
      <c r="D37" s="12">
        <v>0</v>
      </c>
      <c r="E37" s="12">
        <v>0</v>
      </c>
      <c r="F37" s="12">
        <v>0</v>
      </c>
    </row>
    <row r="38" ht="100" customHeight="1">
      <c r="A38" s="9" t="s">
        <v>708</v>
      </c>
      <c r="B38" s="9"/>
      <c r="C38" s="8" t="s">
        <v>709</v>
      </c>
      <c r="D38" s="12">
        <v>0</v>
      </c>
      <c r="E38" s="12">
        <v>0</v>
      </c>
      <c r="F38" s="12">
        <v>0</v>
      </c>
    </row>
    <row r="39" ht="60" customHeight="1">
      <c r="A39" s="9" t="s">
        <v>710</v>
      </c>
      <c r="B39" s="9"/>
      <c r="C39" s="8" t="s">
        <v>711</v>
      </c>
      <c r="D39" s="12">
        <v>0</v>
      </c>
      <c r="E39" s="12">
        <v>0</v>
      </c>
      <c r="F39" s="12">
        <v>0</v>
      </c>
    </row>
    <row r="40" ht="40" customHeight="1">
      <c r="A40" s="9" t="s">
        <v>712</v>
      </c>
      <c r="B40" s="9"/>
      <c r="C40" s="8" t="s">
        <v>390</v>
      </c>
      <c r="D40" s="12">
        <v>0</v>
      </c>
      <c r="E40" s="12">
        <v>0</v>
      </c>
      <c r="F40" s="12">
        <v>0</v>
      </c>
    </row>
    <row r="41" ht="120" customHeight="1">
      <c r="A41" s="9" t="s">
        <v>713</v>
      </c>
      <c r="B41" s="9"/>
      <c r="C41" s="8" t="s">
        <v>392</v>
      </c>
      <c r="D41" s="12">
        <v>0</v>
      </c>
      <c r="E41" s="12">
        <v>0</v>
      </c>
      <c r="F41" s="12">
        <v>0</v>
      </c>
    </row>
    <row r="42" ht="120" customHeight="1">
      <c r="A42" s="9" t="s">
        <v>714</v>
      </c>
      <c r="B42" s="9"/>
      <c r="C42" s="8" t="s">
        <v>394</v>
      </c>
      <c r="D42" s="12">
        <v>0</v>
      </c>
      <c r="E42" s="12">
        <v>0</v>
      </c>
      <c r="F42" s="12">
        <v>0</v>
      </c>
    </row>
    <row r="43" ht="40" customHeight="1">
      <c r="A43" s="9" t="s">
        <v>715</v>
      </c>
      <c r="B43" s="9"/>
      <c r="C43" s="8" t="s">
        <v>404</v>
      </c>
      <c r="D43" s="12">
        <v>0</v>
      </c>
      <c r="E43" s="12">
        <v>0</v>
      </c>
      <c r="F43" s="12">
        <v>0</v>
      </c>
    </row>
    <row r="44" ht="40" customHeight="1">
      <c r="A44" s="9" t="s">
        <v>716</v>
      </c>
      <c r="B44" s="9"/>
      <c r="C44" s="8" t="s">
        <v>406</v>
      </c>
      <c r="D44" s="12">
        <v>0</v>
      </c>
      <c r="E44" s="12">
        <v>0</v>
      </c>
      <c r="F44" s="12">
        <v>0</v>
      </c>
    </row>
    <row r="45" ht="60" customHeight="1">
      <c r="A45" s="9" t="s">
        <v>717</v>
      </c>
      <c r="B45" s="9"/>
      <c r="C45" s="8" t="s">
        <v>408</v>
      </c>
      <c r="D45" s="12">
        <v>0</v>
      </c>
      <c r="E45" s="12">
        <v>0</v>
      </c>
      <c r="F45" s="12">
        <v>0</v>
      </c>
    </row>
    <row r="46" ht="50" customHeight="1">
      <c r="A46" s="16" t="s">
        <v>537</v>
      </c>
      <c r="B46" s="16"/>
      <c r="C46" s="8" t="s">
        <v>396</v>
      </c>
      <c r="D46" s="12">
        <f>SUM(D29:D45)</f>
      </c>
      <c r="E46" s="12">
        <f>SUM(E29:E45)</f>
      </c>
      <c r="F46" s="12">
        <f>SUM(F29:F45)</f>
      </c>
    </row>
    <row r="47" ht="10" customHeight="1">
</row>
    <row r="48" ht="45" customHeight="1">
      <c r="A48" s="3" t="s">
        <v>718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ht="45" customHeight="1">
      <c r="A49" s="3" t="s">
        <v>719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ht="45" customHeight="1">
      <c r="A50" s="3" t="s">
        <v>720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ht="10" customHeight="1">
</row>
    <row r="52" ht="45" customHeight="1">
      <c r="A52" s="8" t="s">
        <v>35</v>
      </c>
      <c r="B52" s="8"/>
      <c r="C52" s="8" t="s">
        <v>36</v>
      </c>
      <c r="D52" s="8" t="s">
        <v>721</v>
      </c>
      <c r="E52" s="8" t="s">
        <v>722</v>
      </c>
      <c r="F52" s="8" t="s">
        <v>723</v>
      </c>
      <c r="G52" s="8" t="s">
        <v>724</v>
      </c>
    </row>
    <row r="53" ht="20" customHeight="1">
      <c r="A53" s="8" t="s">
        <v>276</v>
      </c>
      <c r="B53" s="8"/>
      <c r="C53" s="8" t="s">
        <v>380</v>
      </c>
      <c r="D53" s="8" t="s">
        <v>381</v>
      </c>
      <c r="E53" s="8" t="s">
        <v>382</v>
      </c>
      <c r="F53" s="8" t="s">
        <v>383</v>
      </c>
      <c r="G53" s="8" t="s">
        <v>384</v>
      </c>
    </row>
    <row r="54" ht="60" customHeight="1">
      <c r="A54" s="9" t="s">
        <v>725</v>
      </c>
      <c r="B54" s="9"/>
      <c r="C54" s="8" t="s">
        <v>44</v>
      </c>
      <c r="D54" s="12">
        <v>1451</v>
      </c>
      <c r="E54" s="12">
        <v>4</v>
      </c>
      <c r="F54" s="12">
        <v>2</v>
      </c>
      <c r="G54" s="12">
        <v>11608</v>
      </c>
    </row>
    <row r="55" ht="60" customHeight="1">
      <c r="A55" s="9" t="s">
        <v>726</v>
      </c>
      <c r="B55" s="9"/>
      <c r="C55" s="8" t="s">
        <v>48</v>
      </c>
      <c r="D55" s="12">
        <v>1451</v>
      </c>
      <c r="E55" s="12">
        <v>1</v>
      </c>
      <c r="F55" s="12">
        <v>2</v>
      </c>
      <c r="G55" s="12">
        <v>2902</v>
      </c>
    </row>
    <row r="56" ht="10" customHeight="1">
</row>
    <row r="57" ht="45" customHeight="1">
      <c r="A57" s="3" t="s">
        <v>727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ht="10" customHeight="1">
</row>
    <row r="59" ht="45" customHeight="1">
      <c r="A59" s="8" t="s">
        <v>35</v>
      </c>
      <c r="B59" s="8"/>
      <c r="C59" s="8" t="s">
        <v>36</v>
      </c>
      <c r="D59" s="8" t="s">
        <v>721</v>
      </c>
      <c r="E59" s="8" t="s">
        <v>722</v>
      </c>
      <c r="F59" s="8" t="s">
        <v>723</v>
      </c>
      <c r="G59" s="8" t="s">
        <v>724</v>
      </c>
    </row>
    <row r="60" ht="20" customHeight="1">
      <c r="A60" s="8" t="s">
        <v>276</v>
      </c>
      <c r="B60" s="8"/>
      <c r="C60" s="8" t="s">
        <v>380</v>
      </c>
      <c r="D60" s="8" t="s">
        <v>381</v>
      </c>
      <c r="E60" s="8" t="s">
        <v>382</v>
      </c>
      <c r="F60" s="8" t="s">
        <v>383</v>
      </c>
      <c r="G60" s="8" t="s">
        <v>384</v>
      </c>
    </row>
    <row r="61" ht="60" customHeight="1">
      <c r="A61" s="9" t="s">
        <v>725</v>
      </c>
      <c r="B61" s="9"/>
      <c r="C61" s="8" t="s">
        <v>44</v>
      </c>
      <c r="D61" s="12">
        <v>1451</v>
      </c>
      <c r="E61" s="12">
        <v>4</v>
      </c>
      <c r="F61" s="12">
        <v>2</v>
      </c>
      <c r="G61" s="12">
        <v>11608</v>
      </c>
    </row>
    <row r="62" ht="60" customHeight="1">
      <c r="A62" s="9" t="s">
        <v>726</v>
      </c>
      <c r="B62" s="9"/>
      <c r="C62" s="8" t="s">
        <v>48</v>
      </c>
      <c r="D62" s="12">
        <v>1451</v>
      </c>
      <c r="E62" s="12">
        <v>1</v>
      </c>
      <c r="F62" s="12">
        <v>2</v>
      </c>
      <c r="G62" s="12">
        <v>2902</v>
      </c>
    </row>
    <row r="63" ht="10" customHeight="1">
</row>
    <row r="64" ht="45" customHeight="1">
      <c r="A64" s="3" t="s">
        <v>728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ht="10" customHeight="1">
</row>
    <row r="66" ht="45" customHeight="1">
      <c r="A66" s="8" t="s">
        <v>35</v>
      </c>
      <c r="B66" s="8"/>
      <c r="C66" s="8" t="s">
        <v>36</v>
      </c>
      <c r="D66" s="8" t="s">
        <v>721</v>
      </c>
      <c r="E66" s="8" t="s">
        <v>722</v>
      </c>
      <c r="F66" s="8" t="s">
        <v>723</v>
      </c>
      <c r="G66" s="8" t="s">
        <v>724</v>
      </c>
    </row>
    <row r="67" ht="20" customHeight="1">
      <c r="A67" s="8" t="s">
        <v>276</v>
      </c>
      <c r="B67" s="8"/>
      <c r="C67" s="8" t="s">
        <v>380</v>
      </c>
      <c r="D67" s="8" t="s">
        <v>381</v>
      </c>
      <c r="E67" s="8" t="s">
        <v>382</v>
      </c>
      <c r="F67" s="8" t="s">
        <v>383</v>
      </c>
      <c r="G67" s="8" t="s">
        <v>384</v>
      </c>
    </row>
    <row r="68" ht="60" customHeight="1">
      <c r="A68" s="9" t="s">
        <v>725</v>
      </c>
      <c r="B68" s="9"/>
      <c r="C68" s="8" t="s">
        <v>44</v>
      </c>
      <c r="D68" s="12">
        <v>1451</v>
      </c>
      <c r="E68" s="12">
        <v>4</v>
      </c>
      <c r="F68" s="12">
        <v>2</v>
      </c>
      <c r="G68" s="12">
        <v>11608</v>
      </c>
    </row>
    <row r="69" ht="60" customHeight="1">
      <c r="A69" s="9" t="s">
        <v>726</v>
      </c>
      <c r="B69" s="9"/>
      <c r="C69" s="8" t="s">
        <v>48</v>
      </c>
      <c r="D69" s="12">
        <v>1451</v>
      </c>
      <c r="E69" s="12">
        <v>1</v>
      </c>
      <c r="F69" s="12">
        <v>2</v>
      </c>
      <c r="G69" s="12">
        <v>2902</v>
      </c>
    </row>
    <row r="70" ht="10" customHeight="1">
</row>
    <row r="71" ht="45" customHeight="1">
      <c r="A71" s="3" t="s">
        <v>729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ht="45" customHeight="1">
      <c r="A72" s="3" t="s">
        <v>730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ht="10" customHeight="1">
</row>
    <row r="74" ht="45" customHeight="1">
      <c r="A74" s="8" t="s">
        <v>35</v>
      </c>
      <c r="B74" s="8"/>
      <c r="C74" s="8" t="s">
        <v>36</v>
      </c>
      <c r="D74" s="8" t="s">
        <v>721</v>
      </c>
      <c r="E74" s="8" t="s">
        <v>722</v>
      </c>
      <c r="F74" s="8" t="s">
        <v>731</v>
      </c>
      <c r="G74" s="8" t="s">
        <v>723</v>
      </c>
      <c r="H74" s="8" t="s">
        <v>732</v>
      </c>
    </row>
    <row r="75" ht="20" customHeight="1">
      <c r="A75" s="8" t="s">
        <v>276</v>
      </c>
      <c r="B75" s="8"/>
      <c r="C75" s="8" t="s">
        <v>380</v>
      </c>
      <c r="D75" s="8" t="s">
        <v>381</v>
      </c>
      <c r="E75" s="8" t="s">
        <v>382</v>
      </c>
      <c r="F75" s="8" t="s">
        <v>383</v>
      </c>
      <c r="G75" s="8" t="s">
        <v>384</v>
      </c>
      <c r="H75" s="8" t="s">
        <v>415</v>
      </c>
    </row>
    <row r="76" ht="80" customHeight="1">
      <c r="A76" s="9" t="s">
        <v>733</v>
      </c>
      <c r="B76" s="9"/>
      <c r="C76" s="8" t="s">
        <v>44</v>
      </c>
      <c r="D76" s="12">
        <v>2499.333</v>
      </c>
      <c r="E76" s="12">
        <v>4</v>
      </c>
      <c r="F76" s="12">
        <v>3</v>
      </c>
      <c r="G76" s="12"/>
      <c r="H76" s="12">
        <v>29992</v>
      </c>
    </row>
    <row r="77" ht="80" customHeight="1">
      <c r="A77" s="9" t="s">
        <v>734</v>
      </c>
      <c r="B77" s="9"/>
      <c r="C77" s="8" t="s">
        <v>48</v>
      </c>
      <c r="D77" s="12">
        <v>2666</v>
      </c>
      <c r="E77" s="12">
        <v>1</v>
      </c>
      <c r="F77" s="12">
        <v>3</v>
      </c>
      <c r="G77" s="12"/>
      <c r="H77" s="12">
        <v>7998</v>
      </c>
    </row>
    <row r="78" ht="10" customHeight="1">
</row>
    <row r="79" ht="45" customHeight="1">
      <c r="A79" s="3" t="s">
        <v>735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ht="10" customHeight="1">
</row>
    <row r="81" ht="45" customHeight="1">
      <c r="A81" s="8" t="s">
        <v>35</v>
      </c>
      <c r="B81" s="8"/>
      <c r="C81" s="8" t="s">
        <v>36</v>
      </c>
      <c r="D81" s="8" t="s">
        <v>721</v>
      </c>
      <c r="E81" s="8" t="s">
        <v>722</v>
      </c>
      <c r="F81" s="8" t="s">
        <v>731</v>
      </c>
      <c r="G81" s="8" t="s">
        <v>723</v>
      </c>
      <c r="H81" s="8" t="s">
        <v>732</v>
      </c>
    </row>
    <row r="82" ht="20" customHeight="1">
      <c r="A82" s="8" t="s">
        <v>276</v>
      </c>
      <c r="B82" s="8"/>
      <c r="C82" s="8" t="s">
        <v>380</v>
      </c>
      <c r="D82" s="8" t="s">
        <v>381</v>
      </c>
      <c r="E82" s="8" t="s">
        <v>382</v>
      </c>
      <c r="F82" s="8" t="s">
        <v>383</v>
      </c>
      <c r="G82" s="8" t="s">
        <v>384</v>
      </c>
      <c r="H82" s="8" t="s">
        <v>415</v>
      </c>
    </row>
    <row r="83" ht="80" customHeight="1">
      <c r="A83" s="9" t="s">
        <v>733</v>
      </c>
      <c r="B83" s="9"/>
      <c r="C83" s="8" t="s">
        <v>44</v>
      </c>
      <c r="D83" s="12">
        <v>2499.333</v>
      </c>
      <c r="E83" s="12">
        <v>4</v>
      </c>
      <c r="F83" s="12">
        <v>3</v>
      </c>
      <c r="G83" s="12"/>
      <c r="H83" s="12">
        <v>29992</v>
      </c>
    </row>
    <row r="84" ht="80" customHeight="1">
      <c r="A84" s="9" t="s">
        <v>734</v>
      </c>
      <c r="B84" s="9"/>
      <c r="C84" s="8" t="s">
        <v>48</v>
      </c>
      <c r="D84" s="12">
        <v>2666</v>
      </c>
      <c r="E84" s="12">
        <v>1</v>
      </c>
      <c r="F84" s="12">
        <v>3</v>
      </c>
      <c r="G84" s="12"/>
      <c r="H84" s="12">
        <v>7998</v>
      </c>
    </row>
    <row r="85" ht="10" customHeight="1">
</row>
    <row r="86" ht="45" customHeight="1">
      <c r="A86" s="3" t="s">
        <v>736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ht="10" customHeight="1">
</row>
    <row r="88" ht="45" customHeight="1">
      <c r="A88" s="8" t="s">
        <v>35</v>
      </c>
      <c r="B88" s="8"/>
      <c r="C88" s="8" t="s">
        <v>36</v>
      </c>
      <c r="D88" s="8" t="s">
        <v>721</v>
      </c>
      <c r="E88" s="8" t="s">
        <v>722</v>
      </c>
      <c r="F88" s="8" t="s">
        <v>731</v>
      </c>
      <c r="G88" s="8" t="s">
        <v>723</v>
      </c>
      <c r="H88" s="8" t="s">
        <v>732</v>
      </c>
    </row>
    <row r="89" ht="20" customHeight="1">
      <c r="A89" s="8" t="s">
        <v>276</v>
      </c>
      <c r="B89" s="8"/>
      <c r="C89" s="8" t="s">
        <v>380</v>
      </c>
      <c r="D89" s="8" t="s">
        <v>381</v>
      </c>
      <c r="E89" s="8" t="s">
        <v>382</v>
      </c>
      <c r="F89" s="8" t="s">
        <v>383</v>
      </c>
      <c r="G89" s="8" t="s">
        <v>384</v>
      </c>
      <c r="H89" s="8" t="s">
        <v>415</v>
      </c>
    </row>
    <row r="90" ht="80" customHeight="1">
      <c r="A90" s="9" t="s">
        <v>733</v>
      </c>
      <c r="B90" s="9"/>
      <c r="C90" s="8" t="s">
        <v>44</v>
      </c>
      <c r="D90" s="12">
        <v>2499.333</v>
      </c>
      <c r="E90" s="12">
        <v>4</v>
      </c>
      <c r="F90" s="12">
        <v>3</v>
      </c>
      <c r="G90" s="12"/>
      <c r="H90" s="12">
        <v>29992</v>
      </c>
    </row>
    <row r="91" ht="80" customHeight="1">
      <c r="A91" s="9" t="s">
        <v>734</v>
      </c>
      <c r="B91" s="9"/>
      <c r="C91" s="8" t="s">
        <v>48</v>
      </c>
      <c r="D91" s="12">
        <v>2666</v>
      </c>
      <c r="E91" s="12">
        <v>1</v>
      </c>
      <c r="F91" s="12">
        <v>3</v>
      </c>
      <c r="G91" s="12"/>
      <c r="H91" s="12">
        <v>7998</v>
      </c>
    </row>
    <row r="92" ht="10" customHeight="1">
</row>
    <row r="93" ht="45" customHeight="1">
      <c r="A93" s="3" t="s">
        <v>737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ht="45" customHeight="1">
      <c r="A94" s="3" t="s">
        <v>738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ht="10" customHeight="1">
</row>
    <row r="96" ht="45" customHeight="1">
      <c r="A96" s="8" t="s">
        <v>35</v>
      </c>
      <c r="B96" s="8"/>
      <c r="C96" s="8" t="s">
        <v>36</v>
      </c>
      <c r="D96" s="8" t="s">
        <v>721</v>
      </c>
      <c r="E96" s="8" t="s">
        <v>722</v>
      </c>
      <c r="F96" s="8" t="s">
        <v>723</v>
      </c>
      <c r="G96" s="8" t="s">
        <v>724</v>
      </c>
    </row>
    <row r="97" ht="20" customHeight="1">
      <c r="A97" s="8" t="s">
        <v>276</v>
      </c>
      <c r="B97" s="8"/>
      <c r="C97" s="8" t="s">
        <v>380</v>
      </c>
      <c r="D97" s="8" t="s">
        <v>381</v>
      </c>
      <c r="E97" s="8" t="s">
        <v>382</v>
      </c>
      <c r="F97" s="8" t="s">
        <v>383</v>
      </c>
      <c r="G97" s="8" t="s">
        <v>384</v>
      </c>
    </row>
    <row r="98" ht="60" customHeight="1">
      <c r="A98" s="9" t="s">
        <v>739</v>
      </c>
      <c r="B98" s="9"/>
      <c r="C98" s="8" t="s">
        <v>44</v>
      </c>
      <c r="D98" s="12">
        <v>100</v>
      </c>
      <c r="E98" s="12">
        <v>1</v>
      </c>
      <c r="F98" s="12">
        <v>15</v>
      </c>
      <c r="G98" s="12">
        <v>1500</v>
      </c>
    </row>
    <row r="99" ht="10" customHeight="1">
</row>
    <row r="100" ht="45" customHeight="1">
      <c r="A100" s="3" t="s">
        <v>740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ht="10" customHeight="1">
</row>
    <row r="102" ht="45" customHeight="1">
      <c r="A102" s="8" t="s">
        <v>35</v>
      </c>
      <c r="B102" s="8"/>
      <c r="C102" s="8" t="s">
        <v>36</v>
      </c>
      <c r="D102" s="8" t="s">
        <v>721</v>
      </c>
      <c r="E102" s="8" t="s">
        <v>722</v>
      </c>
      <c r="F102" s="8" t="s">
        <v>723</v>
      </c>
      <c r="G102" s="8" t="s">
        <v>724</v>
      </c>
    </row>
    <row r="103" ht="20" customHeight="1">
      <c r="A103" s="8" t="s">
        <v>276</v>
      </c>
      <c r="B103" s="8"/>
      <c r="C103" s="8" t="s">
        <v>380</v>
      </c>
      <c r="D103" s="8" t="s">
        <v>381</v>
      </c>
      <c r="E103" s="8" t="s">
        <v>382</v>
      </c>
      <c r="F103" s="8" t="s">
        <v>383</v>
      </c>
      <c r="G103" s="8" t="s">
        <v>384</v>
      </c>
    </row>
    <row r="104" ht="60" customHeight="1">
      <c r="A104" s="9" t="s">
        <v>739</v>
      </c>
      <c r="B104" s="9"/>
      <c r="C104" s="8" t="s">
        <v>44</v>
      </c>
      <c r="D104" s="12">
        <v>100</v>
      </c>
      <c r="E104" s="12">
        <v>1</v>
      </c>
      <c r="F104" s="12">
        <v>15</v>
      </c>
      <c r="G104" s="12">
        <v>1500</v>
      </c>
    </row>
    <row r="105" ht="10" customHeight="1">
</row>
    <row r="106" ht="45" customHeight="1">
      <c r="A106" s="3" t="s">
        <v>741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ht="10" customHeight="1">
</row>
    <row r="108" ht="45" customHeight="1">
      <c r="A108" s="8" t="s">
        <v>35</v>
      </c>
      <c r="B108" s="8"/>
      <c r="C108" s="8" t="s">
        <v>36</v>
      </c>
      <c r="D108" s="8" t="s">
        <v>721</v>
      </c>
      <c r="E108" s="8" t="s">
        <v>722</v>
      </c>
      <c r="F108" s="8" t="s">
        <v>723</v>
      </c>
      <c r="G108" s="8" t="s">
        <v>724</v>
      </c>
    </row>
    <row r="109" ht="20" customHeight="1">
      <c r="A109" s="8" t="s">
        <v>276</v>
      </c>
      <c r="B109" s="8"/>
      <c r="C109" s="8" t="s">
        <v>380</v>
      </c>
      <c r="D109" s="8" t="s">
        <v>381</v>
      </c>
      <c r="E109" s="8" t="s">
        <v>382</v>
      </c>
      <c r="F109" s="8" t="s">
        <v>383</v>
      </c>
      <c r="G109" s="8" t="s">
        <v>384</v>
      </c>
    </row>
    <row r="110" ht="60" customHeight="1">
      <c r="A110" s="9" t="s">
        <v>739</v>
      </c>
      <c r="B110" s="9"/>
      <c r="C110" s="8" t="s">
        <v>44</v>
      </c>
      <c r="D110" s="12">
        <v>100</v>
      </c>
      <c r="E110" s="12">
        <v>1</v>
      </c>
      <c r="F110" s="12">
        <v>15</v>
      </c>
      <c r="G110" s="12">
        <v>1500</v>
      </c>
    </row>
    <row r="111" ht="10" customHeight="1">
</row>
    <row r="112" ht="45" customHeight="1">
      <c r="A112" s="3" t="s">
        <v>742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ht="45" customHeight="1">
      <c r="A113" s="3" t="s">
        <v>743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ht="45" customHeight="1">
      <c r="A114" s="3" t="s">
        <v>744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ht="10" customHeight="1">
</row>
    <row r="116" ht="45" customHeight="1">
      <c r="A116" s="8" t="s">
        <v>35</v>
      </c>
      <c r="B116" s="8"/>
      <c r="C116" s="8" t="s">
        <v>36</v>
      </c>
      <c r="D116" s="8" t="s">
        <v>745</v>
      </c>
      <c r="E116" s="8" t="s">
        <v>721</v>
      </c>
      <c r="F116" s="8"/>
      <c r="G116" s="8" t="s">
        <v>722</v>
      </c>
      <c r="H116" s="8"/>
      <c r="I116" s="8" t="s">
        <v>723</v>
      </c>
      <c r="J116" s="8"/>
      <c r="K116" s="8" t="s">
        <v>38</v>
      </c>
      <c r="L116" s="8"/>
      <c r="M116" s="8"/>
      <c r="N116" s="8"/>
    </row>
    <row r="117" ht="45" customHeight="1">
      <c r="A117" s="8"/>
      <c r="B117" s="0"/>
      <c r="C117" s="8"/>
      <c r="D117" s="8"/>
      <c r="E117" s="13" t="s">
        <v>746</v>
      </c>
      <c r="F117" s="13" t="s">
        <v>747</v>
      </c>
      <c r="G117" s="13" t="s">
        <v>746</v>
      </c>
      <c r="H117" s="13" t="s">
        <v>747</v>
      </c>
      <c r="I117" s="13" t="s">
        <v>746</v>
      </c>
      <c r="J117" s="13" t="s">
        <v>747</v>
      </c>
      <c r="K117" s="13" t="s">
        <v>748</v>
      </c>
      <c r="L117" s="13" t="s">
        <v>749</v>
      </c>
      <c r="M117" s="13" t="s">
        <v>750</v>
      </c>
      <c r="N117" s="13" t="s">
        <v>751</v>
      </c>
    </row>
    <row r="118" ht="20" customHeight="1">
      <c r="A118" s="8" t="s">
        <v>276</v>
      </c>
      <c r="B118" s="8"/>
      <c r="C118" s="8" t="s">
        <v>380</v>
      </c>
      <c r="D118" s="8" t="s">
        <v>381</v>
      </c>
      <c r="E118" s="8" t="s">
        <v>382</v>
      </c>
      <c r="F118" s="8" t="s">
        <v>383</v>
      </c>
      <c r="G118" s="8" t="s">
        <v>384</v>
      </c>
      <c r="H118" s="8" t="s">
        <v>415</v>
      </c>
      <c r="I118" s="8" t="s">
        <v>416</v>
      </c>
      <c r="J118" s="8" t="s">
        <v>417</v>
      </c>
      <c r="K118" s="8" t="s">
        <v>418</v>
      </c>
      <c r="L118" s="8" t="s">
        <v>419</v>
      </c>
      <c r="M118" s="8" t="s">
        <v>420</v>
      </c>
      <c r="N118" s="8" t="s">
        <v>421</v>
      </c>
    </row>
    <row r="119" ht="20" customHeight="1">
      <c r="A119" s="8" t="s">
        <v>46</v>
      </c>
      <c r="B119" s="8"/>
      <c r="C119" s="8" t="s">
        <v>46</v>
      </c>
      <c r="D119" s="8" t="s">
        <v>46</v>
      </c>
      <c r="E119" s="8" t="s">
        <v>46</v>
      </c>
      <c r="F119" s="8" t="s">
        <v>46</v>
      </c>
      <c r="G119" s="8" t="s">
        <v>46</v>
      </c>
      <c r="H119" s="8" t="s">
        <v>46</v>
      </c>
      <c r="I119" s="8" t="s">
        <v>46</v>
      </c>
      <c r="J119" s="8" t="s">
        <v>46</v>
      </c>
      <c r="K119" s="8" t="s">
        <v>46</v>
      </c>
      <c r="L119" s="8" t="s">
        <v>46</v>
      </c>
      <c r="M119" s="8" t="s">
        <v>46</v>
      </c>
      <c r="N119" s="8" t="s">
        <v>46</v>
      </c>
    </row>
    <row r="120" ht="10" customHeight="1">
</row>
    <row r="121" ht="45" customHeight="1">
      <c r="A121" s="3" t="s">
        <v>752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ht="10" customHeight="1">
</row>
    <row r="123" ht="45" customHeight="1">
      <c r="A123" s="8" t="s">
        <v>35</v>
      </c>
      <c r="B123" s="8"/>
      <c r="C123" s="8" t="s">
        <v>36</v>
      </c>
      <c r="D123" s="8" t="s">
        <v>745</v>
      </c>
      <c r="E123" s="8" t="s">
        <v>721</v>
      </c>
      <c r="F123" s="8"/>
      <c r="G123" s="8" t="s">
        <v>722</v>
      </c>
      <c r="H123" s="8"/>
      <c r="I123" s="8" t="s">
        <v>723</v>
      </c>
      <c r="J123" s="8"/>
      <c r="K123" s="8" t="s">
        <v>38</v>
      </c>
      <c r="L123" s="8"/>
      <c r="M123" s="8"/>
      <c r="N123" s="8"/>
    </row>
    <row r="124" ht="45" customHeight="1">
      <c r="A124" s="8"/>
      <c r="B124" s="0"/>
      <c r="C124" s="8"/>
      <c r="D124" s="8"/>
      <c r="E124" s="13" t="s">
        <v>746</v>
      </c>
      <c r="F124" s="13" t="s">
        <v>747</v>
      </c>
      <c r="G124" s="13" t="s">
        <v>746</v>
      </c>
      <c r="H124" s="13" t="s">
        <v>747</v>
      </c>
      <c r="I124" s="13" t="s">
        <v>746</v>
      </c>
      <c r="J124" s="13" t="s">
        <v>747</v>
      </c>
      <c r="K124" s="13" t="s">
        <v>748</v>
      </c>
      <c r="L124" s="13" t="s">
        <v>749</v>
      </c>
      <c r="M124" s="13" t="s">
        <v>750</v>
      </c>
      <c r="N124" s="13" t="s">
        <v>751</v>
      </c>
    </row>
    <row r="125" ht="20" customHeight="1">
      <c r="A125" s="8" t="s">
        <v>276</v>
      </c>
      <c r="B125" s="8"/>
      <c r="C125" s="8" t="s">
        <v>380</v>
      </c>
      <c r="D125" s="8" t="s">
        <v>381</v>
      </c>
      <c r="E125" s="8" t="s">
        <v>382</v>
      </c>
      <c r="F125" s="8" t="s">
        <v>383</v>
      </c>
      <c r="G125" s="8" t="s">
        <v>384</v>
      </c>
      <c r="H125" s="8" t="s">
        <v>415</v>
      </c>
      <c r="I125" s="8" t="s">
        <v>416</v>
      </c>
      <c r="J125" s="8" t="s">
        <v>417</v>
      </c>
      <c r="K125" s="8" t="s">
        <v>418</v>
      </c>
      <c r="L125" s="8" t="s">
        <v>419</v>
      </c>
      <c r="M125" s="8" t="s">
        <v>420</v>
      </c>
      <c r="N125" s="8" t="s">
        <v>421</v>
      </c>
    </row>
    <row r="126" ht="20" customHeight="1">
      <c r="A126" s="8" t="s">
        <v>46</v>
      </c>
      <c r="B126" s="8"/>
      <c r="C126" s="8" t="s">
        <v>46</v>
      </c>
      <c r="D126" s="8" t="s">
        <v>46</v>
      </c>
      <c r="E126" s="8" t="s">
        <v>46</v>
      </c>
      <c r="F126" s="8" t="s">
        <v>46</v>
      </c>
      <c r="G126" s="8" t="s">
        <v>46</v>
      </c>
      <c r="H126" s="8" t="s">
        <v>46</v>
      </c>
      <c r="I126" s="8" t="s">
        <v>46</v>
      </c>
      <c r="J126" s="8" t="s">
        <v>46</v>
      </c>
      <c r="K126" s="8" t="s">
        <v>46</v>
      </c>
      <c r="L126" s="8" t="s">
        <v>46</v>
      </c>
      <c r="M126" s="8" t="s">
        <v>46</v>
      </c>
      <c r="N126" s="8" t="s">
        <v>46</v>
      </c>
    </row>
    <row r="127" ht="10" customHeight="1">
</row>
    <row r="128" ht="45" customHeight="1">
      <c r="A128" s="3" t="s">
        <v>753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ht="10" customHeight="1">
</row>
    <row r="130" ht="45" customHeight="1">
      <c r="A130" s="8" t="s">
        <v>35</v>
      </c>
      <c r="B130" s="8"/>
      <c r="C130" s="8" t="s">
        <v>36</v>
      </c>
      <c r="D130" s="8" t="s">
        <v>745</v>
      </c>
      <c r="E130" s="8" t="s">
        <v>721</v>
      </c>
      <c r="F130" s="8"/>
      <c r="G130" s="8" t="s">
        <v>722</v>
      </c>
      <c r="H130" s="8"/>
      <c r="I130" s="8" t="s">
        <v>723</v>
      </c>
      <c r="J130" s="8"/>
      <c r="K130" s="8" t="s">
        <v>38</v>
      </c>
      <c r="L130" s="8"/>
      <c r="M130" s="8"/>
      <c r="N130" s="8"/>
    </row>
    <row r="131" ht="45" customHeight="1">
      <c r="A131" s="8"/>
      <c r="B131" s="0"/>
      <c r="C131" s="8"/>
      <c r="D131" s="8"/>
      <c r="E131" s="13" t="s">
        <v>746</v>
      </c>
      <c r="F131" s="13" t="s">
        <v>747</v>
      </c>
      <c r="G131" s="13" t="s">
        <v>746</v>
      </c>
      <c r="H131" s="13" t="s">
        <v>747</v>
      </c>
      <c r="I131" s="13" t="s">
        <v>746</v>
      </c>
      <c r="J131" s="13" t="s">
        <v>747</v>
      </c>
      <c r="K131" s="13" t="s">
        <v>748</v>
      </c>
      <c r="L131" s="13" t="s">
        <v>749</v>
      </c>
      <c r="M131" s="13" t="s">
        <v>750</v>
      </c>
      <c r="N131" s="13" t="s">
        <v>751</v>
      </c>
    </row>
    <row r="132" ht="20" customHeight="1">
      <c r="A132" s="8" t="s">
        <v>276</v>
      </c>
      <c r="B132" s="8"/>
      <c r="C132" s="8" t="s">
        <v>380</v>
      </c>
      <c r="D132" s="8" t="s">
        <v>381</v>
      </c>
      <c r="E132" s="8" t="s">
        <v>382</v>
      </c>
      <c r="F132" s="8" t="s">
        <v>383</v>
      </c>
      <c r="G132" s="8" t="s">
        <v>384</v>
      </c>
      <c r="H132" s="8" t="s">
        <v>415</v>
      </c>
      <c r="I132" s="8" t="s">
        <v>416</v>
      </c>
      <c r="J132" s="8" t="s">
        <v>417</v>
      </c>
      <c r="K132" s="8" t="s">
        <v>418</v>
      </c>
      <c r="L132" s="8" t="s">
        <v>419</v>
      </c>
      <c r="M132" s="8" t="s">
        <v>420</v>
      </c>
      <c r="N132" s="8" t="s">
        <v>421</v>
      </c>
    </row>
    <row r="133" ht="20" customHeight="1">
      <c r="A133" s="8" t="s">
        <v>46</v>
      </c>
      <c r="B133" s="8"/>
      <c r="C133" s="8" t="s">
        <v>46</v>
      </c>
      <c r="D133" s="8" t="s">
        <v>46</v>
      </c>
      <c r="E133" s="8" t="s">
        <v>46</v>
      </c>
      <c r="F133" s="8" t="s">
        <v>46</v>
      </c>
      <c r="G133" s="8" t="s">
        <v>46</v>
      </c>
      <c r="H133" s="8" t="s">
        <v>46</v>
      </c>
      <c r="I133" s="8" t="s">
        <v>46</v>
      </c>
      <c r="J133" s="8" t="s">
        <v>46</v>
      </c>
      <c r="K133" s="8" t="s">
        <v>46</v>
      </c>
      <c r="L133" s="8" t="s">
        <v>46</v>
      </c>
      <c r="M133" s="8" t="s">
        <v>46</v>
      </c>
      <c r="N133" s="8" t="s">
        <v>46</v>
      </c>
    </row>
    <row r="134" ht="10" customHeight="1">
</row>
    <row r="135" ht="45" customHeight="1">
      <c r="A135" s="3" t="s">
        <v>754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ht="45" customHeight="1">
      <c r="A136" s="3" t="s">
        <v>755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ht="10" customHeight="1">
</row>
    <row r="138" ht="45" customHeight="1">
      <c r="A138" s="8" t="s">
        <v>35</v>
      </c>
      <c r="B138" s="8"/>
      <c r="C138" s="8" t="s">
        <v>36</v>
      </c>
      <c r="D138" s="8" t="s">
        <v>745</v>
      </c>
      <c r="E138" s="8" t="s">
        <v>721</v>
      </c>
      <c r="F138" s="8"/>
      <c r="G138" s="8" t="s">
        <v>722</v>
      </c>
      <c r="H138" s="8"/>
      <c r="I138" s="8" t="s">
        <v>731</v>
      </c>
      <c r="J138" s="8" t="s">
        <v>723</v>
      </c>
      <c r="K138" s="8"/>
      <c r="L138" s="8" t="s">
        <v>38</v>
      </c>
      <c r="M138" s="8"/>
      <c r="N138" s="8"/>
      <c r="O138" s="8"/>
    </row>
    <row r="139" ht="45" customHeight="1">
      <c r="A139" s="8"/>
      <c r="B139" s="0"/>
      <c r="C139" s="8"/>
      <c r="D139" s="8"/>
      <c r="E139" s="13" t="s">
        <v>746</v>
      </c>
      <c r="F139" s="13" t="s">
        <v>747</v>
      </c>
      <c r="G139" s="13" t="s">
        <v>746</v>
      </c>
      <c r="H139" s="13" t="s">
        <v>747</v>
      </c>
      <c r="I139" s="8"/>
      <c r="J139" s="13" t="s">
        <v>746</v>
      </c>
      <c r="K139" s="13" t="s">
        <v>747</v>
      </c>
      <c r="L139" s="13" t="s">
        <v>756</v>
      </c>
      <c r="M139" s="13" t="s">
        <v>757</v>
      </c>
      <c r="N139" s="13" t="s">
        <v>758</v>
      </c>
      <c r="O139" s="13" t="s">
        <v>759</v>
      </c>
    </row>
    <row r="140" ht="20" customHeight="1">
      <c r="A140" s="8" t="s">
        <v>276</v>
      </c>
      <c r="B140" s="8"/>
      <c r="C140" s="8" t="s">
        <v>380</v>
      </c>
      <c r="D140" s="8" t="s">
        <v>381</v>
      </c>
      <c r="E140" s="8" t="s">
        <v>382</v>
      </c>
      <c r="F140" s="8" t="s">
        <v>383</v>
      </c>
      <c r="G140" s="8" t="s">
        <v>384</v>
      </c>
      <c r="H140" s="8" t="s">
        <v>415</v>
      </c>
      <c r="I140" s="8" t="s">
        <v>416</v>
      </c>
      <c r="J140" s="8" t="s">
        <v>417</v>
      </c>
      <c r="K140" s="8" t="s">
        <v>418</v>
      </c>
      <c r="L140" s="8" t="s">
        <v>419</v>
      </c>
      <c r="M140" s="8" t="s">
        <v>420</v>
      </c>
      <c r="N140" s="8" t="s">
        <v>421</v>
      </c>
      <c r="O140" s="8" t="s">
        <v>422</v>
      </c>
    </row>
    <row r="141" ht="20" customHeight="1">
      <c r="A141" s="8" t="s">
        <v>46</v>
      </c>
      <c r="B141" s="8"/>
      <c r="C141" s="8" t="s">
        <v>46</v>
      </c>
      <c r="D141" s="8" t="s">
        <v>46</v>
      </c>
      <c r="E141" s="8" t="s">
        <v>46</v>
      </c>
      <c r="F141" s="8" t="s">
        <v>46</v>
      </c>
      <c r="G141" s="8" t="s">
        <v>46</v>
      </c>
      <c r="H141" s="8" t="s">
        <v>46</v>
      </c>
      <c r="I141" s="8" t="s">
        <v>46</v>
      </c>
      <c r="J141" s="8" t="s">
        <v>46</v>
      </c>
      <c r="K141" s="8" t="s">
        <v>46</v>
      </c>
      <c r="L141" s="8" t="s">
        <v>46</v>
      </c>
      <c r="M141" s="8" t="s">
        <v>46</v>
      </c>
      <c r="N141" s="8" t="s">
        <v>46</v>
      </c>
      <c r="O141" s="8" t="s">
        <v>46</v>
      </c>
    </row>
    <row r="142" ht="10" customHeight="1">
</row>
    <row r="143" ht="45" customHeight="1">
      <c r="A143" s="3" t="s">
        <v>760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ht="10" customHeight="1">
</row>
    <row r="145" ht="45" customHeight="1">
      <c r="A145" s="8" t="s">
        <v>35</v>
      </c>
      <c r="B145" s="8"/>
      <c r="C145" s="8" t="s">
        <v>36</v>
      </c>
      <c r="D145" s="8" t="s">
        <v>745</v>
      </c>
      <c r="E145" s="8" t="s">
        <v>721</v>
      </c>
      <c r="F145" s="8"/>
      <c r="G145" s="8" t="s">
        <v>722</v>
      </c>
      <c r="H145" s="8"/>
      <c r="I145" s="8" t="s">
        <v>731</v>
      </c>
      <c r="J145" s="8" t="s">
        <v>723</v>
      </c>
      <c r="K145" s="8"/>
      <c r="L145" s="8" t="s">
        <v>38</v>
      </c>
      <c r="M145" s="8"/>
      <c r="N145" s="8"/>
      <c r="O145" s="8"/>
    </row>
    <row r="146" ht="45" customHeight="1">
      <c r="A146" s="8"/>
      <c r="B146" s="0"/>
      <c r="C146" s="8"/>
      <c r="D146" s="8"/>
      <c r="E146" s="13" t="s">
        <v>746</v>
      </c>
      <c r="F146" s="13" t="s">
        <v>747</v>
      </c>
      <c r="G146" s="13" t="s">
        <v>746</v>
      </c>
      <c r="H146" s="13" t="s">
        <v>747</v>
      </c>
      <c r="I146" s="8"/>
      <c r="J146" s="13" t="s">
        <v>746</v>
      </c>
      <c r="K146" s="13" t="s">
        <v>747</v>
      </c>
      <c r="L146" s="13" t="s">
        <v>756</v>
      </c>
      <c r="M146" s="13" t="s">
        <v>757</v>
      </c>
      <c r="N146" s="13" t="s">
        <v>758</v>
      </c>
      <c r="O146" s="13" t="s">
        <v>759</v>
      </c>
    </row>
    <row r="147" ht="20" customHeight="1">
      <c r="A147" s="8" t="s">
        <v>276</v>
      </c>
      <c r="B147" s="8"/>
      <c r="C147" s="8" t="s">
        <v>380</v>
      </c>
      <c r="D147" s="8" t="s">
        <v>381</v>
      </c>
      <c r="E147" s="8" t="s">
        <v>382</v>
      </c>
      <c r="F147" s="8" t="s">
        <v>383</v>
      </c>
      <c r="G147" s="8" t="s">
        <v>384</v>
      </c>
      <c r="H147" s="8" t="s">
        <v>415</v>
      </c>
      <c r="I147" s="8" t="s">
        <v>416</v>
      </c>
      <c r="J147" s="8" t="s">
        <v>417</v>
      </c>
      <c r="K147" s="8" t="s">
        <v>418</v>
      </c>
      <c r="L147" s="8" t="s">
        <v>419</v>
      </c>
      <c r="M147" s="8" t="s">
        <v>420</v>
      </c>
      <c r="N147" s="8" t="s">
        <v>421</v>
      </c>
      <c r="O147" s="8" t="s">
        <v>422</v>
      </c>
    </row>
    <row r="148" ht="20" customHeight="1">
      <c r="A148" s="8" t="s">
        <v>46</v>
      </c>
      <c r="B148" s="8"/>
      <c r="C148" s="8" t="s">
        <v>46</v>
      </c>
      <c r="D148" s="8" t="s">
        <v>46</v>
      </c>
      <c r="E148" s="8" t="s">
        <v>46</v>
      </c>
      <c r="F148" s="8" t="s">
        <v>46</v>
      </c>
      <c r="G148" s="8" t="s">
        <v>46</v>
      </c>
      <c r="H148" s="8" t="s">
        <v>46</v>
      </c>
      <c r="I148" s="8" t="s">
        <v>46</v>
      </c>
      <c r="J148" s="8" t="s">
        <v>46</v>
      </c>
      <c r="K148" s="8" t="s">
        <v>46</v>
      </c>
      <c r="L148" s="8" t="s">
        <v>46</v>
      </c>
      <c r="M148" s="8" t="s">
        <v>46</v>
      </c>
      <c r="N148" s="8" t="s">
        <v>46</v>
      </c>
      <c r="O148" s="8" t="s">
        <v>46</v>
      </c>
    </row>
    <row r="149" ht="10" customHeight="1">
</row>
    <row r="150" ht="45" customHeight="1">
      <c r="A150" s="3" t="s">
        <v>761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ht="10" customHeight="1">
</row>
    <row r="152" ht="45" customHeight="1">
      <c r="A152" s="8" t="s">
        <v>35</v>
      </c>
      <c r="B152" s="8"/>
      <c r="C152" s="8" t="s">
        <v>36</v>
      </c>
      <c r="D152" s="8" t="s">
        <v>745</v>
      </c>
      <c r="E152" s="8" t="s">
        <v>721</v>
      </c>
      <c r="F152" s="8"/>
      <c r="G152" s="8" t="s">
        <v>722</v>
      </c>
      <c r="H152" s="8"/>
      <c r="I152" s="8" t="s">
        <v>731</v>
      </c>
      <c r="J152" s="8" t="s">
        <v>723</v>
      </c>
      <c r="K152" s="8"/>
      <c r="L152" s="8" t="s">
        <v>38</v>
      </c>
      <c r="M152" s="8"/>
      <c r="N152" s="8"/>
      <c r="O152" s="8"/>
    </row>
    <row r="153" ht="45" customHeight="1">
      <c r="A153" s="8"/>
      <c r="B153" s="0"/>
      <c r="C153" s="8"/>
      <c r="D153" s="8"/>
      <c r="E153" s="13" t="s">
        <v>746</v>
      </c>
      <c r="F153" s="13" t="s">
        <v>747</v>
      </c>
      <c r="G153" s="13" t="s">
        <v>746</v>
      </c>
      <c r="H153" s="13" t="s">
        <v>747</v>
      </c>
      <c r="I153" s="8"/>
      <c r="J153" s="13" t="s">
        <v>746</v>
      </c>
      <c r="K153" s="13" t="s">
        <v>747</v>
      </c>
      <c r="L153" s="13" t="s">
        <v>756</v>
      </c>
      <c r="M153" s="13" t="s">
        <v>757</v>
      </c>
      <c r="N153" s="13" t="s">
        <v>758</v>
      </c>
      <c r="O153" s="13" t="s">
        <v>759</v>
      </c>
    </row>
    <row r="154" ht="20" customHeight="1">
      <c r="A154" s="8" t="s">
        <v>276</v>
      </c>
      <c r="B154" s="8"/>
      <c r="C154" s="8" t="s">
        <v>380</v>
      </c>
      <c r="D154" s="8" t="s">
        <v>381</v>
      </c>
      <c r="E154" s="8" t="s">
        <v>382</v>
      </c>
      <c r="F154" s="8" t="s">
        <v>383</v>
      </c>
      <c r="G154" s="8" t="s">
        <v>384</v>
      </c>
      <c r="H154" s="8" t="s">
        <v>415</v>
      </c>
      <c r="I154" s="8" t="s">
        <v>416</v>
      </c>
      <c r="J154" s="8" t="s">
        <v>417</v>
      </c>
      <c r="K154" s="8" t="s">
        <v>418</v>
      </c>
      <c r="L154" s="8" t="s">
        <v>419</v>
      </c>
      <c r="M154" s="8" t="s">
        <v>420</v>
      </c>
      <c r="N154" s="8" t="s">
        <v>421</v>
      </c>
      <c r="O154" s="8" t="s">
        <v>422</v>
      </c>
    </row>
    <row r="155" ht="20" customHeight="1">
      <c r="A155" s="8" t="s">
        <v>46</v>
      </c>
      <c r="B155" s="8"/>
      <c r="C155" s="8" t="s">
        <v>46</v>
      </c>
      <c r="D155" s="8" t="s">
        <v>46</v>
      </c>
      <c r="E155" s="8" t="s">
        <v>46</v>
      </c>
      <c r="F155" s="8" t="s">
        <v>46</v>
      </c>
      <c r="G155" s="8" t="s">
        <v>46</v>
      </c>
      <c r="H155" s="8" t="s">
        <v>46</v>
      </c>
      <c r="I155" s="8" t="s">
        <v>46</v>
      </c>
      <c r="J155" s="8" t="s">
        <v>46</v>
      </c>
      <c r="K155" s="8" t="s">
        <v>46</v>
      </c>
      <c r="L155" s="8" t="s">
        <v>46</v>
      </c>
      <c r="M155" s="8" t="s">
        <v>46</v>
      </c>
      <c r="N155" s="8" t="s">
        <v>46</v>
      </c>
      <c r="O155" s="8" t="s">
        <v>46</v>
      </c>
    </row>
    <row r="156" ht="10" customHeight="1">
</row>
    <row r="157" ht="45" customHeight="1">
      <c r="A157" s="3" t="s">
        <v>762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ht="45" customHeight="1">
      <c r="A158" s="3" t="s">
        <v>763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ht="10" customHeight="1">
</row>
    <row r="160" ht="45" customHeight="1">
      <c r="A160" s="8" t="s">
        <v>35</v>
      </c>
      <c r="B160" s="8"/>
      <c r="C160" s="8" t="s">
        <v>36</v>
      </c>
      <c r="D160" s="8" t="s">
        <v>745</v>
      </c>
      <c r="E160" s="8" t="s">
        <v>721</v>
      </c>
      <c r="F160" s="8"/>
      <c r="G160" s="8" t="s">
        <v>722</v>
      </c>
      <c r="H160" s="8"/>
      <c r="I160" s="8" t="s">
        <v>731</v>
      </c>
      <c r="J160" s="8" t="s">
        <v>723</v>
      </c>
      <c r="K160" s="8"/>
      <c r="L160" s="8" t="s">
        <v>38</v>
      </c>
      <c r="M160" s="8"/>
      <c r="N160" s="8"/>
      <c r="O160" s="8"/>
    </row>
    <row r="161" ht="45" customHeight="1">
      <c r="A161" s="8"/>
      <c r="B161" s="0"/>
      <c r="C161" s="8"/>
      <c r="D161" s="8"/>
      <c r="E161" s="13" t="s">
        <v>746</v>
      </c>
      <c r="F161" s="13" t="s">
        <v>747</v>
      </c>
      <c r="G161" s="13" t="s">
        <v>746</v>
      </c>
      <c r="H161" s="13" t="s">
        <v>747</v>
      </c>
      <c r="I161" s="8"/>
      <c r="J161" s="13" t="s">
        <v>746</v>
      </c>
      <c r="K161" s="13" t="s">
        <v>747</v>
      </c>
      <c r="L161" s="13" t="s">
        <v>756</v>
      </c>
      <c r="M161" s="13" t="s">
        <v>757</v>
      </c>
      <c r="N161" s="13" t="s">
        <v>758</v>
      </c>
      <c r="O161" s="13" t="s">
        <v>759</v>
      </c>
    </row>
    <row r="162" ht="20" customHeight="1">
      <c r="A162" s="8" t="s">
        <v>276</v>
      </c>
      <c r="B162" s="8"/>
      <c r="C162" s="8" t="s">
        <v>380</v>
      </c>
      <c r="D162" s="8" t="s">
        <v>381</v>
      </c>
      <c r="E162" s="8" t="s">
        <v>382</v>
      </c>
      <c r="F162" s="8" t="s">
        <v>383</v>
      </c>
      <c r="G162" s="8" t="s">
        <v>384</v>
      </c>
      <c r="H162" s="8" t="s">
        <v>415</v>
      </c>
      <c r="I162" s="8" t="s">
        <v>416</v>
      </c>
      <c r="J162" s="8" t="s">
        <v>417</v>
      </c>
      <c r="K162" s="8" t="s">
        <v>418</v>
      </c>
      <c r="L162" s="8" t="s">
        <v>419</v>
      </c>
      <c r="M162" s="8" t="s">
        <v>420</v>
      </c>
      <c r="N162" s="8" t="s">
        <v>421</v>
      </c>
      <c r="O162" s="8" t="s">
        <v>422</v>
      </c>
    </row>
    <row r="163" ht="20" customHeight="1">
      <c r="A163" s="8" t="s">
        <v>46</v>
      </c>
      <c r="B163" s="8"/>
      <c r="C163" s="8" t="s">
        <v>46</v>
      </c>
      <c r="D163" s="8" t="s">
        <v>46</v>
      </c>
      <c r="E163" s="8" t="s">
        <v>46</v>
      </c>
      <c r="F163" s="8" t="s">
        <v>46</v>
      </c>
      <c r="G163" s="8" t="s">
        <v>46</v>
      </c>
      <c r="H163" s="8" t="s">
        <v>46</v>
      </c>
      <c r="I163" s="8" t="s">
        <v>46</v>
      </c>
      <c r="J163" s="8" t="s">
        <v>46</v>
      </c>
      <c r="K163" s="8" t="s">
        <v>46</v>
      </c>
      <c r="L163" s="8" t="s">
        <v>46</v>
      </c>
      <c r="M163" s="8" t="s">
        <v>46</v>
      </c>
      <c r="N163" s="8" t="s">
        <v>46</v>
      </c>
      <c r="O163" s="8" t="s">
        <v>46</v>
      </c>
    </row>
    <row r="164" ht="10" customHeight="1">
</row>
    <row r="165" ht="45" customHeight="1">
      <c r="A165" s="3" t="s">
        <v>764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ht="10" customHeight="1">
</row>
    <row r="167" ht="45" customHeight="1">
      <c r="A167" s="8" t="s">
        <v>35</v>
      </c>
      <c r="B167" s="8"/>
      <c r="C167" s="8" t="s">
        <v>36</v>
      </c>
      <c r="D167" s="8" t="s">
        <v>745</v>
      </c>
      <c r="E167" s="8" t="s">
        <v>721</v>
      </c>
      <c r="F167" s="8"/>
      <c r="G167" s="8" t="s">
        <v>722</v>
      </c>
      <c r="H167" s="8"/>
      <c r="I167" s="8" t="s">
        <v>731</v>
      </c>
      <c r="J167" s="8" t="s">
        <v>723</v>
      </c>
      <c r="K167" s="8"/>
      <c r="L167" s="8" t="s">
        <v>38</v>
      </c>
      <c r="M167" s="8"/>
      <c r="N167" s="8"/>
      <c r="O167" s="8"/>
    </row>
    <row r="168" ht="45" customHeight="1">
      <c r="A168" s="8"/>
      <c r="B168" s="0"/>
      <c r="C168" s="8"/>
      <c r="D168" s="8"/>
      <c r="E168" s="13" t="s">
        <v>746</v>
      </c>
      <c r="F168" s="13" t="s">
        <v>747</v>
      </c>
      <c r="G168" s="13" t="s">
        <v>746</v>
      </c>
      <c r="H168" s="13" t="s">
        <v>747</v>
      </c>
      <c r="I168" s="8"/>
      <c r="J168" s="13" t="s">
        <v>746</v>
      </c>
      <c r="K168" s="13" t="s">
        <v>747</v>
      </c>
      <c r="L168" s="13" t="s">
        <v>756</v>
      </c>
      <c r="M168" s="13" t="s">
        <v>757</v>
      </c>
      <c r="N168" s="13" t="s">
        <v>758</v>
      </c>
      <c r="O168" s="13" t="s">
        <v>759</v>
      </c>
    </row>
    <row r="169" ht="20" customHeight="1">
      <c r="A169" s="8" t="s">
        <v>276</v>
      </c>
      <c r="B169" s="8"/>
      <c r="C169" s="8" t="s">
        <v>380</v>
      </c>
      <c r="D169" s="8" t="s">
        <v>381</v>
      </c>
      <c r="E169" s="8" t="s">
        <v>382</v>
      </c>
      <c r="F169" s="8" t="s">
        <v>383</v>
      </c>
      <c r="G169" s="8" t="s">
        <v>384</v>
      </c>
      <c r="H169" s="8" t="s">
        <v>415</v>
      </c>
      <c r="I169" s="8" t="s">
        <v>416</v>
      </c>
      <c r="J169" s="8" t="s">
        <v>417</v>
      </c>
      <c r="K169" s="8" t="s">
        <v>418</v>
      </c>
      <c r="L169" s="8" t="s">
        <v>419</v>
      </c>
      <c r="M169" s="8" t="s">
        <v>420</v>
      </c>
      <c r="N169" s="8" t="s">
        <v>421</v>
      </c>
      <c r="O169" s="8" t="s">
        <v>422</v>
      </c>
    </row>
    <row r="170" ht="20" customHeight="1">
      <c r="A170" s="8" t="s">
        <v>46</v>
      </c>
      <c r="B170" s="8"/>
      <c r="C170" s="8" t="s">
        <v>46</v>
      </c>
      <c r="D170" s="8" t="s">
        <v>46</v>
      </c>
      <c r="E170" s="8" t="s">
        <v>46</v>
      </c>
      <c r="F170" s="8" t="s">
        <v>46</v>
      </c>
      <c r="G170" s="8" t="s">
        <v>46</v>
      </c>
      <c r="H170" s="8" t="s">
        <v>46</v>
      </c>
      <c r="I170" s="8" t="s">
        <v>46</v>
      </c>
      <c r="J170" s="8" t="s">
        <v>46</v>
      </c>
      <c r="K170" s="8" t="s">
        <v>46</v>
      </c>
      <c r="L170" s="8" t="s">
        <v>46</v>
      </c>
      <c r="M170" s="8" t="s">
        <v>46</v>
      </c>
      <c r="N170" s="8" t="s">
        <v>46</v>
      </c>
      <c r="O170" s="8" t="s">
        <v>46</v>
      </c>
    </row>
    <row r="171" ht="10" customHeight="1">
</row>
    <row r="172" ht="45" customHeight="1">
      <c r="A172" s="3" t="s">
        <v>765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ht="10" customHeight="1">
</row>
    <row r="174" ht="45" customHeight="1">
      <c r="A174" s="8" t="s">
        <v>35</v>
      </c>
      <c r="B174" s="8"/>
      <c r="C174" s="8" t="s">
        <v>36</v>
      </c>
      <c r="D174" s="8" t="s">
        <v>745</v>
      </c>
      <c r="E174" s="8" t="s">
        <v>721</v>
      </c>
      <c r="F174" s="8"/>
      <c r="G174" s="8" t="s">
        <v>722</v>
      </c>
      <c r="H174" s="8"/>
      <c r="I174" s="8" t="s">
        <v>731</v>
      </c>
      <c r="J174" s="8" t="s">
        <v>723</v>
      </c>
      <c r="K174" s="8"/>
      <c r="L174" s="8" t="s">
        <v>38</v>
      </c>
      <c r="M174" s="8"/>
      <c r="N174" s="8"/>
      <c r="O174" s="8"/>
    </row>
    <row r="175" ht="45" customHeight="1">
      <c r="A175" s="8"/>
      <c r="B175" s="0"/>
      <c r="C175" s="8"/>
      <c r="D175" s="8"/>
      <c r="E175" s="13" t="s">
        <v>746</v>
      </c>
      <c r="F175" s="13" t="s">
        <v>747</v>
      </c>
      <c r="G175" s="13" t="s">
        <v>746</v>
      </c>
      <c r="H175" s="13" t="s">
        <v>747</v>
      </c>
      <c r="I175" s="8"/>
      <c r="J175" s="13" t="s">
        <v>746</v>
      </c>
      <c r="K175" s="13" t="s">
        <v>747</v>
      </c>
      <c r="L175" s="13" t="s">
        <v>756</v>
      </c>
      <c r="M175" s="13" t="s">
        <v>757</v>
      </c>
      <c r="N175" s="13" t="s">
        <v>758</v>
      </c>
      <c r="O175" s="13" t="s">
        <v>759</v>
      </c>
    </row>
    <row r="176" ht="20" customHeight="1">
      <c r="A176" s="8" t="s">
        <v>276</v>
      </c>
      <c r="B176" s="8"/>
      <c r="C176" s="8" t="s">
        <v>380</v>
      </c>
      <c r="D176" s="8" t="s">
        <v>381</v>
      </c>
      <c r="E176" s="8" t="s">
        <v>382</v>
      </c>
      <c r="F176" s="8" t="s">
        <v>383</v>
      </c>
      <c r="G176" s="8" t="s">
        <v>384</v>
      </c>
      <c r="H176" s="8" t="s">
        <v>415</v>
      </c>
      <c r="I176" s="8" t="s">
        <v>416</v>
      </c>
      <c r="J176" s="8" t="s">
        <v>417</v>
      </c>
      <c r="K176" s="8" t="s">
        <v>418</v>
      </c>
      <c r="L176" s="8" t="s">
        <v>419</v>
      </c>
      <c r="M176" s="8" t="s">
        <v>420</v>
      </c>
      <c r="N176" s="8" t="s">
        <v>421</v>
      </c>
      <c r="O176" s="8" t="s">
        <v>422</v>
      </c>
    </row>
    <row r="177" ht="20" customHeight="1">
      <c r="A177" s="8" t="s">
        <v>46</v>
      </c>
      <c r="B177" s="8"/>
      <c r="C177" s="8" t="s">
        <v>46</v>
      </c>
      <c r="D177" s="8" t="s">
        <v>46</v>
      </c>
      <c r="E177" s="8" t="s">
        <v>46</v>
      </c>
      <c r="F177" s="8" t="s">
        <v>46</v>
      </c>
      <c r="G177" s="8" t="s">
        <v>46</v>
      </c>
      <c r="H177" s="8" t="s">
        <v>46</v>
      </c>
      <c r="I177" s="8" t="s">
        <v>46</v>
      </c>
      <c r="J177" s="8" t="s">
        <v>46</v>
      </c>
      <c r="K177" s="8" t="s">
        <v>46</v>
      </c>
      <c r="L177" s="8" t="s">
        <v>46</v>
      </c>
      <c r="M177" s="8" t="s">
        <v>46</v>
      </c>
      <c r="N177" s="8" t="s">
        <v>46</v>
      </c>
      <c r="O177" s="8" t="s">
        <v>46</v>
      </c>
    </row>
    <row r="178" ht="10" customHeight="1">
</row>
    <row r="179" ht="45" customHeight="1">
      <c r="A179" s="3" t="s">
        <v>766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ht="45" customHeight="1">
      <c r="A180" s="3" t="s">
        <v>767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ht="10" customHeight="1">
</row>
    <row r="182" ht="45" customHeight="1">
      <c r="A182" s="8" t="s">
        <v>35</v>
      </c>
      <c r="B182" s="8"/>
      <c r="C182" s="8" t="s">
        <v>36</v>
      </c>
      <c r="D182" s="8" t="s">
        <v>745</v>
      </c>
      <c r="E182" s="8" t="s">
        <v>721</v>
      </c>
      <c r="F182" s="8"/>
      <c r="G182" s="8" t="s">
        <v>722</v>
      </c>
      <c r="H182" s="8"/>
      <c r="I182" s="8" t="s">
        <v>731</v>
      </c>
      <c r="J182" s="8" t="s">
        <v>723</v>
      </c>
      <c r="K182" s="8"/>
      <c r="L182" s="8" t="s">
        <v>38</v>
      </c>
      <c r="M182" s="8"/>
      <c r="N182" s="8"/>
      <c r="O182" s="8"/>
    </row>
    <row r="183" ht="45" customHeight="1">
      <c r="A183" s="8"/>
      <c r="B183" s="0"/>
      <c r="C183" s="8"/>
      <c r="D183" s="8"/>
      <c r="E183" s="13" t="s">
        <v>746</v>
      </c>
      <c r="F183" s="13" t="s">
        <v>747</v>
      </c>
      <c r="G183" s="13" t="s">
        <v>746</v>
      </c>
      <c r="H183" s="13" t="s">
        <v>747</v>
      </c>
      <c r="I183" s="8"/>
      <c r="J183" s="13" t="s">
        <v>746</v>
      </c>
      <c r="K183" s="13" t="s">
        <v>747</v>
      </c>
      <c r="L183" s="13" t="s">
        <v>756</v>
      </c>
      <c r="M183" s="13" t="s">
        <v>757</v>
      </c>
      <c r="N183" s="13" t="s">
        <v>758</v>
      </c>
      <c r="O183" s="13" t="s">
        <v>759</v>
      </c>
    </row>
    <row r="184" ht="20" customHeight="1">
      <c r="A184" s="8" t="s">
        <v>276</v>
      </c>
      <c r="B184" s="8"/>
      <c r="C184" s="8" t="s">
        <v>380</v>
      </c>
      <c r="D184" s="8" t="s">
        <v>381</v>
      </c>
      <c r="E184" s="8" t="s">
        <v>382</v>
      </c>
      <c r="F184" s="8" t="s">
        <v>383</v>
      </c>
      <c r="G184" s="8" t="s">
        <v>384</v>
      </c>
      <c r="H184" s="8" t="s">
        <v>415</v>
      </c>
      <c r="I184" s="8" t="s">
        <v>416</v>
      </c>
      <c r="J184" s="8" t="s">
        <v>417</v>
      </c>
      <c r="K184" s="8" t="s">
        <v>418</v>
      </c>
      <c r="L184" s="8" t="s">
        <v>419</v>
      </c>
      <c r="M184" s="8" t="s">
        <v>420</v>
      </c>
      <c r="N184" s="8" t="s">
        <v>421</v>
      </c>
      <c r="O184" s="8" t="s">
        <v>422</v>
      </c>
    </row>
    <row r="185" ht="20" customHeight="1">
      <c r="A185" s="8" t="s">
        <v>46</v>
      </c>
      <c r="B185" s="8"/>
      <c r="C185" s="8" t="s">
        <v>46</v>
      </c>
      <c r="D185" s="8" t="s">
        <v>46</v>
      </c>
      <c r="E185" s="8" t="s">
        <v>46</v>
      </c>
      <c r="F185" s="8" t="s">
        <v>46</v>
      </c>
      <c r="G185" s="8" t="s">
        <v>46</v>
      </c>
      <c r="H185" s="8" t="s">
        <v>46</v>
      </c>
      <c r="I185" s="8" t="s">
        <v>46</v>
      </c>
      <c r="J185" s="8" t="s">
        <v>46</v>
      </c>
      <c r="K185" s="8" t="s">
        <v>46</v>
      </c>
      <c r="L185" s="8" t="s">
        <v>46</v>
      </c>
      <c r="M185" s="8" t="s">
        <v>46</v>
      </c>
      <c r="N185" s="8" t="s">
        <v>46</v>
      </c>
      <c r="O185" s="8" t="s">
        <v>46</v>
      </c>
    </row>
    <row r="186" ht="10" customHeight="1">
</row>
    <row r="187" ht="45" customHeight="1">
      <c r="A187" s="3" t="s">
        <v>768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ht="10" customHeight="1">
</row>
    <row r="189" ht="45" customHeight="1">
      <c r="A189" s="8" t="s">
        <v>35</v>
      </c>
      <c r="B189" s="8"/>
      <c r="C189" s="8" t="s">
        <v>36</v>
      </c>
      <c r="D189" s="8" t="s">
        <v>745</v>
      </c>
      <c r="E189" s="8" t="s">
        <v>721</v>
      </c>
      <c r="F189" s="8"/>
      <c r="G189" s="8" t="s">
        <v>722</v>
      </c>
      <c r="H189" s="8"/>
      <c r="I189" s="8" t="s">
        <v>731</v>
      </c>
      <c r="J189" s="8" t="s">
        <v>723</v>
      </c>
      <c r="K189" s="8"/>
      <c r="L189" s="8" t="s">
        <v>38</v>
      </c>
      <c r="M189" s="8"/>
      <c r="N189" s="8"/>
      <c r="O189" s="8"/>
    </row>
    <row r="190" ht="45" customHeight="1">
      <c r="A190" s="8"/>
      <c r="B190" s="0"/>
      <c r="C190" s="8"/>
      <c r="D190" s="8"/>
      <c r="E190" s="13" t="s">
        <v>746</v>
      </c>
      <c r="F190" s="13" t="s">
        <v>747</v>
      </c>
      <c r="G190" s="13" t="s">
        <v>746</v>
      </c>
      <c r="H190" s="13" t="s">
        <v>747</v>
      </c>
      <c r="I190" s="8"/>
      <c r="J190" s="13" t="s">
        <v>746</v>
      </c>
      <c r="K190" s="13" t="s">
        <v>747</v>
      </c>
      <c r="L190" s="13" t="s">
        <v>756</v>
      </c>
      <c r="M190" s="13" t="s">
        <v>757</v>
      </c>
      <c r="N190" s="13" t="s">
        <v>758</v>
      </c>
      <c r="O190" s="13" t="s">
        <v>759</v>
      </c>
    </row>
    <row r="191" ht="20" customHeight="1">
      <c r="A191" s="8" t="s">
        <v>276</v>
      </c>
      <c r="B191" s="8"/>
      <c r="C191" s="8" t="s">
        <v>380</v>
      </c>
      <c r="D191" s="8" t="s">
        <v>381</v>
      </c>
      <c r="E191" s="8" t="s">
        <v>382</v>
      </c>
      <c r="F191" s="8" t="s">
        <v>383</v>
      </c>
      <c r="G191" s="8" t="s">
        <v>384</v>
      </c>
      <c r="H191" s="8" t="s">
        <v>415</v>
      </c>
      <c r="I191" s="8" t="s">
        <v>416</v>
      </c>
      <c r="J191" s="8" t="s">
        <v>417</v>
      </c>
      <c r="K191" s="8" t="s">
        <v>418</v>
      </c>
      <c r="L191" s="8" t="s">
        <v>419</v>
      </c>
      <c r="M191" s="8" t="s">
        <v>420</v>
      </c>
      <c r="N191" s="8" t="s">
        <v>421</v>
      </c>
      <c r="O191" s="8" t="s">
        <v>422</v>
      </c>
    </row>
    <row r="192" ht="20" customHeight="1">
      <c r="A192" s="8" t="s">
        <v>46</v>
      </c>
      <c r="B192" s="8"/>
      <c r="C192" s="8" t="s">
        <v>46</v>
      </c>
      <c r="D192" s="8" t="s">
        <v>46</v>
      </c>
      <c r="E192" s="8" t="s">
        <v>46</v>
      </c>
      <c r="F192" s="8" t="s">
        <v>46</v>
      </c>
      <c r="G192" s="8" t="s">
        <v>46</v>
      </c>
      <c r="H192" s="8" t="s">
        <v>46</v>
      </c>
      <c r="I192" s="8" t="s">
        <v>46</v>
      </c>
      <c r="J192" s="8" t="s">
        <v>46</v>
      </c>
      <c r="K192" s="8" t="s">
        <v>46</v>
      </c>
      <c r="L192" s="8" t="s">
        <v>46</v>
      </c>
      <c r="M192" s="8" t="s">
        <v>46</v>
      </c>
      <c r="N192" s="8" t="s">
        <v>46</v>
      </c>
      <c r="O192" s="8" t="s">
        <v>46</v>
      </c>
    </row>
    <row r="193" ht="10" customHeight="1">
</row>
    <row r="194" ht="45" customHeight="1">
      <c r="A194" s="3" t="s">
        <v>769</v>
      </c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ht="10" customHeight="1">
</row>
    <row r="196" ht="45" customHeight="1">
      <c r="A196" s="8" t="s">
        <v>35</v>
      </c>
      <c r="B196" s="8"/>
      <c r="C196" s="8" t="s">
        <v>36</v>
      </c>
      <c r="D196" s="8" t="s">
        <v>745</v>
      </c>
      <c r="E196" s="8" t="s">
        <v>721</v>
      </c>
      <c r="F196" s="8"/>
      <c r="G196" s="8" t="s">
        <v>722</v>
      </c>
      <c r="H196" s="8"/>
      <c r="I196" s="8" t="s">
        <v>731</v>
      </c>
      <c r="J196" s="8" t="s">
        <v>723</v>
      </c>
      <c r="K196" s="8"/>
      <c r="L196" s="8" t="s">
        <v>38</v>
      </c>
      <c r="M196" s="8"/>
      <c r="N196" s="8"/>
      <c r="O196" s="8"/>
    </row>
    <row r="197" ht="45" customHeight="1">
      <c r="A197" s="8"/>
      <c r="B197" s="0"/>
      <c r="C197" s="8"/>
      <c r="D197" s="8"/>
      <c r="E197" s="13" t="s">
        <v>746</v>
      </c>
      <c r="F197" s="13" t="s">
        <v>747</v>
      </c>
      <c r="G197" s="13" t="s">
        <v>746</v>
      </c>
      <c r="H197" s="13" t="s">
        <v>747</v>
      </c>
      <c r="I197" s="8"/>
      <c r="J197" s="13" t="s">
        <v>746</v>
      </c>
      <c r="K197" s="13" t="s">
        <v>747</v>
      </c>
      <c r="L197" s="13" t="s">
        <v>756</v>
      </c>
      <c r="M197" s="13" t="s">
        <v>757</v>
      </c>
      <c r="N197" s="13" t="s">
        <v>758</v>
      </c>
      <c r="O197" s="13" t="s">
        <v>759</v>
      </c>
    </row>
    <row r="198" ht="20" customHeight="1">
      <c r="A198" s="8" t="s">
        <v>276</v>
      </c>
      <c r="B198" s="8"/>
      <c r="C198" s="8" t="s">
        <v>380</v>
      </c>
      <c r="D198" s="8" t="s">
        <v>381</v>
      </c>
      <c r="E198" s="8" t="s">
        <v>382</v>
      </c>
      <c r="F198" s="8" t="s">
        <v>383</v>
      </c>
      <c r="G198" s="8" t="s">
        <v>384</v>
      </c>
      <c r="H198" s="8" t="s">
        <v>415</v>
      </c>
      <c r="I198" s="8" t="s">
        <v>416</v>
      </c>
      <c r="J198" s="8" t="s">
        <v>417</v>
      </c>
      <c r="K198" s="8" t="s">
        <v>418</v>
      </c>
      <c r="L198" s="8" t="s">
        <v>419</v>
      </c>
      <c r="M198" s="8" t="s">
        <v>420</v>
      </c>
      <c r="N198" s="8" t="s">
        <v>421</v>
      </c>
      <c r="O198" s="8" t="s">
        <v>422</v>
      </c>
    </row>
    <row r="199" ht="20" customHeight="1">
      <c r="A199" s="8" t="s">
        <v>46</v>
      </c>
      <c r="B199" s="8"/>
      <c r="C199" s="8" t="s">
        <v>46</v>
      </c>
      <c r="D199" s="8" t="s">
        <v>46</v>
      </c>
      <c r="E199" s="8" t="s">
        <v>46</v>
      </c>
      <c r="F199" s="8" t="s">
        <v>46</v>
      </c>
      <c r="G199" s="8" t="s">
        <v>46</v>
      </c>
      <c r="H199" s="8" t="s">
        <v>46</v>
      </c>
      <c r="I199" s="8" t="s">
        <v>46</v>
      </c>
      <c r="J199" s="8" t="s">
        <v>46</v>
      </c>
      <c r="K199" s="8" t="s">
        <v>46</v>
      </c>
      <c r="L199" s="8" t="s">
        <v>46</v>
      </c>
      <c r="M199" s="8" t="s">
        <v>46</v>
      </c>
      <c r="N199" s="8" t="s">
        <v>46</v>
      </c>
      <c r="O199" s="8" t="s">
        <v>46</v>
      </c>
    </row>
    <row r="200" ht="10" customHeight="1">
</row>
    <row r="201" ht="45" customHeight="1">
      <c r="A201" s="3" t="s">
        <v>770</v>
      </c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ht="45" customHeight="1">
      <c r="A202" s="3" t="s">
        <v>771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ht="10" customHeight="1">
</row>
    <row r="204" ht="45" customHeight="1">
      <c r="A204" s="8" t="s">
        <v>35</v>
      </c>
      <c r="B204" s="8"/>
      <c r="C204" s="8" t="s">
        <v>36</v>
      </c>
      <c r="D204" s="8" t="s">
        <v>745</v>
      </c>
      <c r="E204" s="8" t="s">
        <v>721</v>
      </c>
      <c r="F204" s="8"/>
      <c r="G204" s="8" t="s">
        <v>722</v>
      </c>
      <c r="H204" s="8"/>
      <c r="I204" s="8" t="s">
        <v>723</v>
      </c>
      <c r="J204" s="8"/>
      <c r="K204" s="8" t="s">
        <v>38</v>
      </c>
      <c r="L204" s="8"/>
      <c r="M204" s="8"/>
      <c r="N204" s="8"/>
    </row>
    <row r="205" ht="45" customHeight="1">
      <c r="A205" s="8"/>
      <c r="B205" s="0"/>
      <c r="C205" s="8"/>
      <c r="D205" s="8"/>
      <c r="E205" s="13" t="s">
        <v>746</v>
      </c>
      <c r="F205" s="13" t="s">
        <v>747</v>
      </c>
      <c r="G205" s="13" t="s">
        <v>746</v>
      </c>
      <c r="H205" s="13" t="s">
        <v>747</v>
      </c>
      <c r="I205" s="13" t="s">
        <v>746</v>
      </c>
      <c r="J205" s="13" t="s">
        <v>747</v>
      </c>
      <c r="K205" s="13" t="s">
        <v>748</v>
      </c>
      <c r="L205" s="13" t="s">
        <v>749</v>
      </c>
      <c r="M205" s="13" t="s">
        <v>750</v>
      </c>
      <c r="N205" s="13" t="s">
        <v>751</v>
      </c>
    </row>
    <row r="206" ht="20" customHeight="1">
      <c r="A206" s="8" t="s">
        <v>276</v>
      </c>
      <c r="B206" s="8"/>
      <c r="C206" s="8" t="s">
        <v>380</v>
      </c>
      <c r="D206" s="8" t="s">
        <v>381</v>
      </c>
      <c r="E206" s="8" t="s">
        <v>382</v>
      </c>
      <c r="F206" s="8" t="s">
        <v>383</v>
      </c>
      <c r="G206" s="8" t="s">
        <v>384</v>
      </c>
      <c r="H206" s="8" t="s">
        <v>415</v>
      </c>
      <c r="I206" s="8" t="s">
        <v>416</v>
      </c>
      <c r="J206" s="8" t="s">
        <v>417</v>
      </c>
      <c r="K206" s="8" t="s">
        <v>418</v>
      </c>
      <c r="L206" s="8" t="s">
        <v>419</v>
      </c>
      <c r="M206" s="8" t="s">
        <v>420</v>
      </c>
      <c r="N206" s="8" t="s">
        <v>421</v>
      </c>
    </row>
    <row r="207" ht="20" customHeight="1">
      <c r="A207" s="8" t="s">
        <v>46</v>
      </c>
      <c r="B207" s="8"/>
      <c r="C207" s="8" t="s">
        <v>46</v>
      </c>
      <c r="D207" s="8" t="s">
        <v>46</v>
      </c>
      <c r="E207" s="8" t="s">
        <v>46</v>
      </c>
      <c r="F207" s="8" t="s">
        <v>46</v>
      </c>
      <c r="G207" s="8" t="s">
        <v>46</v>
      </c>
      <c r="H207" s="8" t="s">
        <v>46</v>
      </c>
      <c r="I207" s="8" t="s">
        <v>46</v>
      </c>
      <c r="J207" s="8" t="s">
        <v>46</v>
      </c>
      <c r="K207" s="8" t="s">
        <v>46</v>
      </c>
      <c r="L207" s="8" t="s">
        <v>46</v>
      </c>
      <c r="M207" s="8" t="s">
        <v>46</v>
      </c>
      <c r="N207" s="8" t="s">
        <v>46</v>
      </c>
    </row>
    <row r="208" ht="10" customHeight="1">
</row>
    <row r="209" ht="45" customHeight="1">
      <c r="A209" s="3" t="s">
        <v>772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ht="10" customHeight="1">
</row>
    <row r="211" ht="45" customHeight="1">
      <c r="A211" s="8" t="s">
        <v>35</v>
      </c>
      <c r="B211" s="8"/>
      <c r="C211" s="8" t="s">
        <v>36</v>
      </c>
      <c r="D211" s="8" t="s">
        <v>745</v>
      </c>
      <c r="E211" s="8" t="s">
        <v>721</v>
      </c>
      <c r="F211" s="8"/>
      <c r="G211" s="8" t="s">
        <v>722</v>
      </c>
      <c r="H211" s="8"/>
      <c r="I211" s="8" t="s">
        <v>723</v>
      </c>
      <c r="J211" s="8"/>
      <c r="K211" s="8" t="s">
        <v>38</v>
      </c>
      <c r="L211" s="8"/>
      <c r="M211" s="8"/>
      <c r="N211" s="8"/>
    </row>
    <row r="212" ht="45" customHeight="1">
      <c r="A212" s="8"/>
      <c r="B212" s="0"/>
      <c r="C212" s="8"/>
      <c r="D212" s="8"/>
      <c r="E212" s="13" t="s">
        <v>746</v>
      </c>
      <c r="F212" s="13" t="s">
        <v>747</v>
      </c>
      <c r="G212" s="13" t="s">
        <v>746</v>
      </c>
      <c r="H212" s="13" t="s">
        <v>747</v>
      </c>
      <c r="I212" s="13" t="s">
        <v>746</v>
      </c>
      <c r="J212" s="13" t="s">
        <v>747</v>
      </c>
      <c r="K212" s="13" t="s">
        <v>748</v>
      </c>
      <c r="L212" s="13" t="s">
        <v>749</v>
      </c>
      <c r="M212" s="13" t="s">
        <v>750</v>
      </c>
      <c r="N212" s="13" t="s">
        <v>751</v>
      </c>
    </row>
    <row r="213" ht="20" customHeight="1">
      <c r="A213" s="8" t="s">
        <v>276</v>
      </c>
      <c r="B213" s="8"/>
      <c r="C213" s="8" t="s">
        <v>380</v>
      </c>
      <c r="D213" s="8" t="s">
        <v>381</v>
      </c>
      <c r="E213" s="8" t="s">
        <v>382</v>
      </c>
      <c r="F213" s="8" t="s">
        <v>383</v>
      </c>
      <c r="G213" s="8" t="s">
        <v>384</v>
      </c>
      <c r="H213" s="8" t="s">
        <v>415</v>
      </c>
      <c r="I213" s="8" t="s">
        <v>416</v>
      </c>
      <c r="J213" s="8" t="s">
        <v>417</v>
      </c>
      <c r="K213" s="8" t="s">
        <v>418</v>
      </c>
      <c r="L213" s="8" t="s">
        <v>419</v>
      </c>
      <c r="M213" s="8" t="s">
        <v>420</v>
      </c>
      <c r="N213" s="8" t="s">
        <v>421</v>
      </c>
    </row>
    <row r="214" ht="20" customHeight="1">
      <c r="A214" s="8" t="s">
        <v>46</v>
      </c>
      <c r="B214" s="8"/>
      <c r="C214" s="8" t="s">
        <v>46</v>
      </c>
      <c r="D214" s="8" t="s">
        <v>46</v>
      </c>
      <c r="E214" s="8" t="s">
        <v>46</v>
      </c>
      <c r="F214" s="8" t="s">
        <v>46</v>
      </c>
      <c r="G214" s="8" t="s">
        <v>46</v>
      </c>
      <c r="H214" s="8" t="s">
        <v>46</v>
      </c>
      <c r="I214" s="8" t="s">
        <v>46</v>
      </c>
      <c r="J214" s="8" t="s">
        <v>46</v>
      </c>
      <c r="K214" s="8" t="s">
        <v>46</v>
      </c>
      <c r="L214" s="8" t="s">
        <v>46</v>
      </c>
      <c r="M214" s="8" t="s">
        <v>46</v>
      </c>
      <c r="N214" s="8" t="s">
        <v>46</v>
      </c>
    </row>
    <row r="215" ht="10" customHeight="1">
</row>
    <row r="216" ht="45" customHeight="1">
      <c r="A216" s="3" t="s">
        <v>773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ht="10" customHeight="1">
</row>
    <row r="218" ht="45" customHeight="1">
      <c r="A218" s="8" t="s">
        <v>35</v>
      </c>
      <c r="B218" s="8"/>
      <c r="C218" s="8" t="s">
        <v>36</v>
      </c>
      <c r="D218" s="8" t="s">
        <v>745</v>
      </c>
      <c r="E218" s="8" t="s">
        <v>721</v>
      </c>
      <c r="F218" s="8"/>
      <c r="G218" s="8" t="s">
        <v>722</v>
      </c>
      <c r="H218" s="8"/>
      <c r="I218" s="8" t="s">
        <v>723</v>
      </c>
      <c r="J218" s="8"/>
      <c r="K218" s="8" t="s">
        <v>38</v>
      </c>
      <c r="L218" s="8"/>
      <c r="M218" s="8"/>
      <c r="N218" s="8"/>
    </row>
    <row r="219" ht="45" customHeight="1">
      <c r="A219" s="8"/>
      <c r="B219" s="0"/>
      <c r="C219" s="8"/>
      <c r="D219" s="8"/>
      <c r="E219" s="13" t="s">
        <v>746</v>
      </c>
      <c r="F219" s="13" t="s">
        <v>747</v>
      </c>
      <c r="G219" s="13" t="s">
        <v>746</v>
      </c>
      <c r="H219" s="13" t="s">
        <v>747</v>
      </c>
      <c r="I219" s="13" t="s">
        <v>746</v>
      </c>
      <c r="J219" s="13" t="s">
        <v>747</v>
      </c>
      <c r="K219" s="13" t="s">
        <v>748</v>
      </c>
      <c r="L219" s="13" t="s">
        <v>749</v>
      </c>
      <c r="M219" s="13" t="s">
        <v>750</v>
      </c>
      <c r="N219" s="13" t="s">
        <v>751</v>
      </c>
    </row>
    <row r="220" ht="20" customHeight="1">
      <c r="A220" s="8" t="s">
        <v>276</v>
      </c>
      <c r="B220" s="8"/>
      <c r="C220" s="8" t="s">
        <v>380</v>
      </c>
      <c r="D220" s="8" t="s">
        <v>381</v>
      </c>
      <c r="E220" s="8" t="s">
        <v>382</v>
      </c>
      <c r="F220" s="8" t="s">
        <v>383</v>
      </c>
      <c r="G220" s="8" t="s">
        <v>384</v>
      </c>
      <c r="H220" s="8" t="s">
        <v>415</v>
      </c>
      <c r="I220" s="8" t="s">
        <v>416</v>
      </c>
      <c r="J220" s="8" t="s">
        <v>417</v>
      </c>
      <c r="K220" s="8" t="s">
        <v>418</v>
      </c>
      <c r="L220" s="8" t="s">
        <v>419</v>
      </c>
      <c r="M220" s="8" t="s">
        <v>420</v>
      </c>
      <c r="N220" s="8" t="s">
        <v>421</v>
      </c>
    </row>
    <row r="221" ht="20" customHeight="1">
      <c r="A221" s="8" t="s">
        <v>46</v>
      </c>
      <c r="B221" s="8"/>
      <c r="C221" s="8" t="s">
        <v>46</v>
      </c>
      <c r="D221" s="8" t="s">
        <v>46</v>
      </c>
      <c r="E221" s="8" t="s">
        <v>46</v>
      </c>
      <c r="F221" s="8" t="s">
        <v>46</v>
      </c>
      <c r="G221" s="8" t="s">
        <v>46</v>
      </c>
      <c r="H221" s="8" t="s">
        <v>46</v>
      </c>
      <c r="I221" s="8" t="s">
        <v>46</v>
      </c>
      <c r="J221" s="8" t="s">
        <v>46</v>
      </c>
      <c r="K221" s="8" t="s">
        <v>46</v>
      </c>
      <c r="L221" s="8" t="s">
        <v>46</v>
      </c>
      <c r="M221" s="8" t="s">
        <v>46</v>
      </c>
      <c r="N221" s="8" t="s">
        <v>46</v>
      </c>
    </row>
    <row r="222" ht="10" customHeight="1">
</row>
    <row r="223" ht="45" customHeight="1">
      <c r="A223" s="3" t="s">
        <v>774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ht="45" customHeight="1">
      <c r="A224" s="3" t="s">
        <v>775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ht="10" customHeight="1">
</row>
    <row r="226" ht="45" customHeight="1">
      <c r="A226" s="8" t="s">
        <v>35</v>
      </c>
      <c r="B226" s="8"/>
      <c r="C226" s="8" t="s">
        <v>36</v>
      </c>
      <c r="D226" s="8" t="s">
        <v>745</v>
      </c>
      <c r="E226" s="8" t="s">
        <v>721</v>
      </c>
      <c r="F226" s="8"/>
      <c r="G226" s="8" t="s">
        <v>722</v>
      </c>
      <c r="H226" s="8"/>
      <c r="I226" s="8" t="s">
        <v>723</v>
      </c>
      <c r="J226" s="8"/>
      <c r="K226" s="8" t="s">
        <v>38</v>
      </c>
      <c r="L226" s="8"/>
      <c r="M226" s="8"/>
      <c r="N226" s="8"/>
    </row>
    <row r="227" ht="45" customHeight="1">
      <c r="A227" s="8"/>
      <c r="B227" s="0"/>
      <c r="C227" s="8"/>
      <c r="D227" s="8"/>
      <c r="E227" s="13" t="s">
        <v>746</v>
      </c>
      <c r="F227" s="13" t="s">
        <v>747</v>
      </c>
      <c r="G227" s="13" t="s">
        <v>746</v>
      </c>
      <c r="H227" s="13" t="s">
        <v>747</v>
      </c>
      <c r="I227" s="13" t="s">
        <v>746</v>
      </c>
      <c r="J227" s="13" t="s">
        <v>747</v>
      </c>
      <c r="K227" s="13" t="s">
        <v>748</v>
      </c>
      <c r="L227" s="13" t="s">
        <v>749</v>
      </c>
      <c r="M227" s="13" t="s">
        <v>750</v>
      </c>
      <c r="N227" s="13" t="s">
        <v>751</v>
      </c>
    </row>
    <row r="228" ht="20" customHeight="1">
      <c r="A228" s="8" t="s">
        <v>276</v>
      </c>
      <c r="B228" s="8"/>
      <c r="C228" s="8" t="s">
        <v>380</v>
      </c>
      <c r="D228" s="8" t="s">
        <v>381</v>
      </c>
      <c r="E228" s="8" t="s">
        <v>382</v>
      </c>
      <c r="F228" s="8" t="s">
        <v>383</v>
      </c>
      <c r="G228" s="8" t="s">
        <v>384</v>
      </c>
      <c r="H228" s="8" t="s">
        <v>415</v>
      </c>
      <c r="I228" s="8" t="s">
        <v>416</v>
      </c>
      <c r="J228" s="8" t="s">
        <v>417</v>
      </c>
      <c r="K228" s="8" t="s">
        <v>418</v>
      </c>
      <c r="L228" s="8" t="s">
        <v>419</v>
      </c>
      <c r="M228" s="8" t="s">
        <v>420</v>
      </c>
      <c r="N228" s="8" t="s">
        <v>421</v>
      </c>
    </row>
    <row r="229" ht="20" customHeight="1">
      <c r="A229" s="8" t="s">
        <v>46</v>
      </c>
      <c r="B229" s="8"/>
      <c r="C229" s="8" t="s">
        <v>46</v>
      </c>
      <c r="D229" s="8" t="s">
        <v>46</v>
      </c>
      <c r="E229" s="8" t="s">
        <v>46</v>
      </c>
      <c r="F229" s="8" t="s">
        <v>46</v>
      </c>
      <c r="G229" s="8" t="s">
        <v>46</v>
      </c>
      <c r="H229" s="8" t="s">
        <v>46</v>
      </c>
      <c r="I229" s="8" t="s">
        <v>46</v>
      </c>
      <c r="J229" s="8" t="s">
        <v>46</v>
      </c>
      <c r="K229" s="8" t="s">
        <v>46</v>
      </c>
      <c r="L229" s="8" t="s">
        <v>46</v>
      </c>
      <c r="M229" s="8" t="s">
        <v>46</v>
      </c>
      <c r="N229" s="8" t="s">
        <v>46</v>
      </c>
    </row>
    <row r="230" ht="10" customHeight="1">
</row>
    <row r="231" ht="45" customHeight="1">
      <c r="A231" s="3" t="s">
        <v>776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ht="10" customHeight="1">
</row>
    <row r="233" ht="45" customHeight="1">
      <c r="A233" s="8" t="s">
        <v>35</v>
      </c>
      <c r="B233" s="8"/>
      <c r="C233" s="8" t="s">
        <v>36</v>
      </c>
      <c r="D233" s="8" t="s">
        <v>745</v>
      </c>
      <c r="E233" s="8" t="s">
        <v>721</v>
      </c>
      <c r="F233" s="8"/>
      <c r="G233" s="8" t="s">
        <v>722</v>
      </c>
      <c r="H233" s="8"/>
      <c r="I233" s="8" t="s">
        <v>723</v>
      </c>
      <c r="J233" s="8"/>
      <c r="K233" s="8" t="s">
        <v>38</v>
      </c>
      <c r="L233" s="8"/>
      <c r="M233" s="8"/>
      <c r="N233" s="8"/>
    </row>
    <row r="234" ht="45" customHeight="1">
      <c r="A234" s="8"/>
      <c r="B234" s="0"/>
      <c r="C234" s="8"/>
      <c r="D234" s="8"/>
      <c r="E234" s="13" t="s">
        <v>746</v>
      </c>
      <c r="F234" s="13" t="s">
        <v>747</v>
      </c>
      <c r="G234" s="13" t="s">
        <v>746</v>
      </c>
      <c r="H234" s="13" t="s">
        <v>747</v>
      </c>
      <c r="I234" s="13" t="s">
        <v>746</v>
      </c>
      <c r="J234" s="13" t="s">
        <v>747</v>
      </c>
      <c r="K234" s="13" t="s">
        <v>748</v>
      </c>
      <c r="L234" s="13" t="s">
        <v>749</v>
      </c>
      <c r="M234" s="13" t="s">
        <v>750</v>
      </c>
      <c r="N234" s="13" t="s">
        <v>751</v>
      </c>
    </row>
    <row r="235" ht="20" customHeight="1">
      <c r="A235" s="8" t="s">
        <v>276</v>
      </c>
      <c r="B235" s="8"/>
      <c r="C235" s="8" t="s">
        <v>380</v>
      </c>
      <c r="D235" s="8" t="s">
        <v>381</v>
      </c>
      <c r="E235" s="8" t="s">
        <v>382</v>
      </c>
      <c r="F235" s="8" t="s">
        <v>383</v>
      </c>
      <c r="G235" s="8" t="s">
        <v>384</v>
      </c>
      <c r="H235" s="8" t="s">
        <v>415</v>
      </c>
      <c r="I235" s="8" t="s">
        <v>416</v>
      </c>
      <c r="J235" s="8" t="s">
        <v>417</v>
      </c>
      <c r="K235" s="8" t="s">
        <v>418</v>
      </c>
      <c r="L235" s="8" t="s">
        <v>419</v>
      </c>
      <c r="M235" s="8" t="s">
        <v>420</v>
      </c>
      <c r="N235" s="8" t="s">
        <v>421</v>
      </c>
    </row>
    <row r="236" ht="20" customHeight="1">
      <c r="A236" s="8" t="s">
        <v>46</v>
      </c>
      <c r="B236" s="8"/>
      <c r="C236" s="8" t="s">
        <v>46</v>
      </c>
      <c r="D236" s="8" t="s">
        <v>46</v>
      </c>
      <c r="E236" s="8" t="s">
        <v>46</v>
      </c>
      <c r="F236" s="8" t="s">
        <v>46</v>
      </c>
      <c r="G236" s="8" t="s">
        <v>46</v>
      </c>
      <c r="H236" s="8" t="s">
        <v>46</v>
      </c>
      <c r="I236" s="8" t="s">
        <v>46</v>
      </c>
      <c r="J236" s="8" t="s">
        <v>46</v>
      </c>
      <c r="K236" s="8" t="s">
        <v>46</v>
      </c>
      <c r="L236" s="8" t="s">
        <v>46</v>
      </c>
      <c r="M236" s="8" t="s">
        <v>46</v>
      </c>
      <c r="N236" s="8" t="s">
        <v>46</v>
      </c>
    </row>
    <row r="237" ht="10" customHeight="1">
</row>
    <row r="238" ht="45" customHeight="1">
      <c r="A238" s="3" t="s">
        <v>777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ht="10" customHeight="1">
</row>
    <row r="240" ht="45" customHeight="1">
      <c r="A240" s="8" t="s">
        <v>35</v>
      </c>
      <c r="B240" s="8"/>
      <c r="C240" s="8" t="s">
        <v>36</v>
      </c>
      <c r="D240" s="8" t="s">
        <v>745</v>
      </c>
      <c r="E240" s="8" t="s">
        <v>721</v>
      </c>
      <c r="F240" s="8"/>
      <c r="G240" s="8" t="s">
        <v>722</v>
      </c>
      <c r="H240" s="8"/>
      <c r="I240" s="8" t="s">
        <v>723</v>
      </c>
      <c r="J240" s="8"/>
      <c r="K240" s="8" t="s">
        <v>38</v>
      </c>
      <c r="L240" s="8"/>
      <c r="M240" s="8"/>
      <c r="N240" s="8"/>
    </row>
    <row r="241" ht="45" customHeight="1">
      <c r="A241" s="8"/>
      <c r="B241" s="0"/>
      <c r="C241" s="8"/>
      <c r="D241" s="8"/>
      <c r="E241" s="13" t="s">
        <v>746</v>
      </c>
      <c r="F241" s="13" t="s">
        <v>747</v>
      </c>
      <c r="G241" s="13" t="s">
        <v>746</v>
      </c>
      <c r="H241" s="13" t="s">
        <v>747</v>
      </c>
      <c r="I241" s="13" t="s">
        <v>746</v>
      </c>
      <c r="J241" s="13" t="s">
        <v>747</v>
      </c>
      <c r="K241" s="13" t="s">
        <v>748</v>
      </c>
      <c r="L241" s="13" t="s">
        <v>749</v>
      </c>
      <c r="M241" s="13" t="s">
        <v>750</v>
      </c>
      <c r="N241" s="13" t="s">
        <v>751</v>
      </c>
    </row>
    <row r="242" ht="20" customHeight="1">
      <c r="A242" s="8" t="s">
        <v>276</v>
      </c>
      <c r="B242" s="8"/>
      <c r="C242" s="8" t="s">
        <v>380</v>
      </c>
      <c r="D242" s="8" t="s">
        <v>381</v>
      </c>
      <c r="E242" s="8" t="s">
        <v>382</v>
      </c>
      <c r="F242" s="8" t="s">
        <v>383</v>
      </c>
      <c r="G242" s="8" t="s">
        <v>384</v>
      </c>
      <c r="H242" s="8" t="s">
        <v>415</v>
      </c>
      <c r="I242" s="8" t="s">
        <v>416</v>
      </c>
      <c r="J242" s="8" t="s">
        <v>417</v>
      </c>
      <c r="K242" s="8" t="s">
        <v>418</v>
      </c>
      <c r="L242" s="8" t="s">
        <v>419</v>
      </c>
      <c r="M242" s="8" t="s">
        <v>420</v>
      </c>
      <c r="N242" s="8" t="s">
        <v>421</v>
      </c>
    </row>
    <row r="243" ht="20" customHeight="1">
      <c r="A243" s="8" t="s">
        <v>46</v>
      </c>
      <c r="B243" s="8"/>
      <c r="C243" s="8" t="s">
        <v>46</v>
      </c>
      <c r="D243" s="8" t="s">
        <v>46</v>
      </c>
      <c r="E243" s="8" t="s">
        <v>46</v>
      </c>
      <c r="F243" s="8" t="s">
        <v>46</v>
      </c>
      <c r="G243" s="8" t="s">
        <v>46</v>
      </c>
      <c r="H243" s="8" t="s">
        <v>46</v>
      </c>
      <c r="I243" s="8" t="s">
        <v>46</v>
      </c>
      <c r="J243" s="8" t="s">
        <v>46</v>
      </c>
      <c r="K243" s="8" t="s">
        <v>46</v>
      </c>
      <c r="L243" s="8" t="s">
        <v>46</v>
      </c>
      <c r="M243" s="8" t="s">
        <v>46</v>
      </c>
      <c r="N243" s="8" t="s">
        <v>46</v>
      </c>
    </row>
    <row r="244" ht="10" customHeight="1">
</row>
    <row r="245" ht="45" customHeight="1">
      <c r="A245" s="3" t="s">
        <v>778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ht="10" customHeight="1">
</row>
    <row r="247" ht="45" customHeight="1">
      <c r="A247" s="8" t="s">
        <v>35</v>
      </c>
      <c r="B247" s="8"/>
      <c r="C247" s="8" t="s">
        <v>36</v>
      </c>
      <c r="D247" s="8" t="s">
        <v>377</v>
      </c>
      <c r="E247" s="8"/>
      <c r="F247" s="8"/>
      <c r="G247" s="8"/>
      <c r="H247" s="8" t="s">
        <v>378</v>
      </c>
      <c r="I247" s="8"/>
      <c r="J247" s="8"/>
      <c r="K247" s="8"/>
      <c r="L247" s="8" t="s">
        <v>379</v>
      </c>
      <c r="M247" s="8"/>
      <c r="N247" s="8"/>
      <c r="O247" s="8"/>
    </row>
    <row r="248" ht="45" customHeight="1">
      <c r="A248" s="8"/>
      <c r="B248" s="0"/>
      <c r="C248" s="8"/>
      <c r="D248" s="8" t="s">
        <v>779</v>
      </c>
      <c r="E248" s="8" t="s">
        <v>669</v>
      </c>
      <c r="F248" s="8" t="s">
        <v>780</v>
      </c>
      <c r="G248" s="8" t="s">
        <v>518</v>
      </c>
      <c r="H248" s="8" t="s">
        <v>779</v>
      </c>
      <c r="I248" s="8" t="s">
        <v>669</v>
      </c>
      <c r="J248" s="8" t="s">
        <v>780</v>
      </c>
      <c r="K248" s="8" t="s">
        <v>518</v>
      </c>
      <c r="L248" s="8" t="s">
        <v>779</v>
      </c>
      <c r="M248" s="8" t="s">
        <v>669</v>
      </c>
      <c r="N248" s="8" t="s">
        <v>780</v>
      </c>
      <c r="O248" s="8" t="s">
        <v>518</v>
      </c>
    </row>
    <row r="249" ht="20" customHeight="1">
      <c r="A249" s="8" t="s">
        <v>276</v>
      </c>
      <c r="B249" s="8"/>
      <c r="C249" s="8" t="s">
        <v>380</v>
      </c>
      <c r="D249" s="8" t="s">
        <v>381</v>
      </c>
      <c r="E249" s="8" t="s">
        <v>382</v>
      </c>
      <c r="F249" s="8" t="s">
        <v>383</v>
      </c>
      <c r="G249" s="8" t="s">
        <v>384</v>
      </c>
      <c r="H249" s="8" t="s">
        <v>415</v>
      </c>
      <c r="I249" s="8" t="s">
        <v>416</v>
      </c>
      <c r="J249" s="8" t="s">
        <v>417</v>
      </c>
      <c r="K249" s="8" t="s">
        <v>418</v>
      </c>
      <c r="L249" s="8" t="s">
        <v>419</v>
      </c>
      <c r="M249" s="8" t="s">
        <v>420</v>
      </c>
      <c r="N249" s="8" t="s">
        <v>421</v>
      </c>
      <c r="O249" s="8" t="s">
        <v>422</v>
      </c>
    </row>
    <row r="250" ht="20" customHeight="1">
      <c r="A250" s="8" t="s">
        <v>46</v>
      </c>
      <c r="B250" s="8"/>
      <c r="C250" s="8" t="s">
        <v>46</v>
      </c>
      <c r="D250" s="8" t="s">
        <v>46</v>
      </c>
      <c r="E250" s="8" t="s">
        <v>46</v>
      </c>
      <c r="F250" s="8" t="s">
        <v>46</v>
      </c>
      <c r="G250" s="8" t="s">
        <v>46</v>
      </c>
      <c r="H250" s="8" t="s">
        <v>46</v>
      </c>
      <c r="I250" s="8" t="s">
        <v>46</v>
      </c>
      <c r="J250" s="8" t="s">
        <v>46</v>
      </c>
      <c r="K250" s="8" t="s">
        <v>46</v>
      </c>
      <c r="L250" s="8" t="s">
        <v>46</v>
      </c>
      <c r="M250" s="8" t="s">
        <v>46</v>
      </c>
      <c r="N250" s="8" t="s">
        <v>46</v>
      </c>
      <c r="O250" s="8" t="s">
        <v>46</v>
      </c>
    </row>
    <row r="251" ht="10" customHeight="1">
</row>
    <row r="252" ht="45" customHeight="1">
      <c r="A252" s="3" t="s">
        <v>781</v>
      </c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ht="10" customHeight="1">
</row>
    <row r="254" ht="45" customHeight="1">
      <c r="A254" s="8" t="s">
        <v>782</v>
      </c>
      <c r="B254" s="8"/>
      <c r="C254" s="8" t="s">
        <v>377</v>
      </c>
      <c r="D254" s="8" t="s">
        <v>378</v>
      </c>
      <c r="E254" s="8" t="s">
        <v>379</v>
      </c>
    </row>
    <row r="255" ht="20" customHeight="1">
      <c r="A255" s="8" t="s">
        <v>276</v>
      </c>
      <c r="B255" s="8"/>
      <c r="C255" s="8" t="s">
        <v>380</v>
      </c>
      <c r="D255" s="8" t="s">
        <v>381</v>
      </c>
      <c r="E255" s="8" t="s">
        <v>382</v>
      </c>
    </row>
    <row r="256" ht="20" customHeight="1">
      <c r="A256" s="9"/>
      <c r="B256" s="9"/>
      <c r="C256" s="9"/>
      <c r="D256" s="9"/>
      <c r="E256" s="9"/>
    </row>
    <row r="257" ht="10" customHeight="1">
</row>
    <row r="258" ht="45" customHeight="1">
      <c r="A258" s="3" t="s">
        <v>783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ht="45" customHeight="1">
      <c r="A259" s="3" t="s">
        <v>784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ht="10" customHeight="1">
</row>
    <row r="261" ht="45" customHeight="1">
      <c r="A261" s="8" t="s">
        <v>35</v>
      </c>
      <c r="B261" s="8"/>
      <c r="C261" s="8" t="s">
        <v>36</v>
      </c>
      <c r="D261" s="8" t="s">
        <v>721</v>
      </c>
      <c r="E261" s="8" t="s">
        <v>722</v>
      </c>
      <c r="F261" s="8" t="s">
        <v>723</v>
      </c>
      <c r="G261" s="8" t="s">
        <v>724</v>
      </c>
    </row>
    <row r="262" ht="20" customHeight="1">
      <c r="A262" s="8" t="s">
        <v>276</v>
      </c>
      <c r="B262" s="8"/>
      <c r="C262" s="8" t="s">
        <v>380</v>
      </c>
      <c r="D262" s="8" t="s">
        <v>381</v>
      </c>
      <c r="E262" s="8" t="s">
        <v>382</v>
      </c>
      <c r="F262" s="8" t="s">
        <v>383</v>
      </c>
      <c r="G262" s="8" t="s">
        <v>384</v>
      </c>
    </row>
    <row r="263" ht="20" customHeight="1">
      <c r="A263" s="8" t="s">
        <v>46</v>
      </c>
      <c r="B263" s="8"/>
      <c r="C263" s="8" t="s">
        <v>46</v>
      </c>
      <c r="D263" s="8" t="s">
        <v>46</v>
      </c>
      <c r="E263" s="8" t="s">
        <v>46</v>
      </c>
      <c r="F263" s="8" t="s">
        <v>46</v>
      </c>
      <c r="G263" s="8" t="s">
        <v>46</v>
      </c>
    </row>
    <row r="264" ht="10" customHeight="1">
</row>
    <row r="265" ht="45" customHeight="1">
      <c r="A265" s="3" t="s">
        <v>785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ht="10" customHeight="1">
</row>
    <row r="267" ht="45" customHeight="1">
      <c r="A267" s="8" t="s">
        <v>35</v>
      </c>
      <c r="B267" s="8"/>
      <c r="C267" s="8" t="s">
        <v>36</v>
      </c>
      <c r="D267" s="8" t="s">
        <v>721</v>
      </c>
      <c r="E267" s="8" t="s">
        <v>722</v>
      </c>
      <c r="F267" s="8" t="s">
        <v>723</v>
      </c>
      <c r="G267" s="8" t="s">
        <v>724</v>
      </c>
    </row>
    <row r="268" ht="20" customHeight="1">
      <c r="A268" s="8" t="s">
        <v>276</v>
      </c>
      <c r="B268" s="8"/>
      <c r="C268" s="8" t="s">
        <v>380</v>
      </c>
      <c r="D268" s="8" t="s">
        <v>381</v>
      </c>
      <c r="E268" s="8" t="s">
        <v>382</v>
      </c>
      <c r="F268" s="8" t="s">
        <v>383</v>
      </c>
      <c r="G268" s="8" t="s">
        <v>384</v>
      </c>
    </row>
    <row r="269" ht="20" customHeight="1">
      <c r="A269" s="8" t="s">
        <v>46</v>
      </c>
      <c r="B269" s="8"/>
      <c r="C269" s="8" t="s">
        <v>46</v>
      </c>
      <c r="D269" s="8" t="s">
        <v>46</v>
      </c>
      <c r="E269" s="8" t="s">
        <v>46</v>
      </c>
      <c r="F269" s="8" t="s">
        <v>46</v>
      </c>
      <c r="G269" s="8" t="s">
        <v>46</v>
      </c>
    </row>
    <row r="270" ht="10" customHeight="1">
</row>
    <row r="271" ht="45" customHeight="1">
      <c r="A271" s="3" t="s">
        <v>786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ht="10" customHeight="1">
</row>
    <row r="273" ht="45" customHeight="1">
      <c r="A273" s="8" t="s">
        <v>35</v>
      </c>
      <c r="B273" s="8"/>
      <c r="C273" s="8" t="s">
        <v>36</v>
      </c>
      <c r="D273" s="8" t="s">
        <v>721</v>
      </c>
      <c r="E273" s="8" t="s">
        <v>722</v>
      </c>
      <c r="F273" s="8" t="s">
        <v>723</v>
      </c>
      <c r="G273" s="8" t="s">
        <v>724</v>
      </c>
    </row>
    <row r="274" ht="20" customHeight="1">
      <c r="A274" s="8" t="s">
        <v>276</v>
      </c>
      <c r="B274" s="8"/>
      <c r="C274" s="8" t="s">
        <v>380</v>
      </c>
      <c r="D274" s="8" t="s">
        <v>381</v>
      </c>
      <c r="E274" s="8" t="s">
        <v>382</v>
      </c>
      <c r="F274" s="8" t="s">
        <v>383</v>
      </c>
      <c r="G274" s="8" t="s">
        <v>384</v>
      </c>
    </row>
    <row r="275" ht="20" customHeight="1">
      <c r="A275" s="8" t="s">
        <v>46</v>
      </c>
      <c r="B275" s="8"/>
      <c r="C275" s="8" t="s">
        <v>46</v>
      </c>
      <c r="D275" s="8" t="s">
        <v>46</v>
      </c>
      <c r="E275" s="8" t="s">
        <v>46</v>
      </c>
      <c r="F275" s="8" t="s">
        <v>46</v>
      </c>
      <c r="G275" s="8" t="s">
        <v>46</v>
      </c>
    </row>
    <row r="276" ht="10" customHeight="1">
</row>
    <row r="277" ht="45" customHeight="1">
      <c r="A277" s="3" t="s">
        <v>787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ht="45" customHeight="1">
      <c r="A278" s="3" t="s">
        <v>788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ht="10" customHeight="1">
</row>
    <row r="280" ht="45" customHeight="1">
      <c r="A280" s="8" t="s">
        <v>35</v>
      </c>
      <c r="B280" s="8"/>
      <c r="C280" s="8" t="s">
        <v>36</v>
      </c>
      <c r="D280" s="8" t="s">
        <v>789</v>
      </c>
      <c r="E280" s="8"/>
      <c r="F280" s="8" t="s">
        <v>722</v>
      </c>
      <c r="G280" s="8"/>
      <c r="H280" s="8" t="s">
        <v>790</v>
      </c>
      <c r="I280" s="8" t="s">
        <v>791</v>
      </c>
      <c r="J280" s="8" t="s">
        <v>792</v>
      </c>
      <c r="K280" s="8"/>
    </row>
    <row r="281" ht="45" customHeight="1">
      <c r="A281" s="8"/>
      <c r="B281" s="0"/>
      <c r="C281" s="8"/>
      <c r="D281" s="8" t="s">
        <v>793</v>
      </c>
      <c r="E281" s="8" t="s">
        <v>794</v>
      </c>
      <c r="F281" s="8" t="s">
        <v>795</v>
      </c>
      <c r="G281" s="8" t="s">
        <v>796</v>
      </c>
      <c r="H281" s="8"/>
      <c r="I281" s="8"/>
      <c r="J281" s="8" t="s">
        <v>797</v>
      </c>
      <c r="K281" s="8" t="s">
        <v>798</v>
      </c>
    </row>
    <row r="282" ht="20" customHeight="1">
      <c r="A282" s="8" t="s">
        <v>276</v>
      </c>
      <c r="B282" s="8"/>
      <c r="C282" s="8" t="s">
        <v>380</v>
      </c>
      <c r="D282" s="8" t="s">
        <v>381</v>
      </c>
      <c r="E282" s="8" t="s">
        <v>382</v>
      </c>
      <c r="F282" s="8" t="s">
        <v>383</v>
      </c>
      <c r="G282" s="8" t="s">
        <v>384</v>
      </c>
      <c r="H282" s="8" t="s">
        <v>415</v>
      </c>
      <c r="I282" s="8" t="s">
        <v>416</v>
      </c>
      <c r="J282" s="8" t="s">
        <v>417</v>
      </c>
      <c r="K282" s="8" t="s">
        <v>418</v>
      </c>
    </row>
    <row r="283" ht="20" customHeight="1">
      <c r="A283" s="8" t="s">
        <v>46</v>
      </c>
      <c r="B283" s="8"/>
      <c r="C283" s="8" t="s">
        <v>46</v>
      </c>
      <c r="D283" s="8" t="s">
        <v>46</v>
      </c>
      <c r="E283" s="8" t="s">
        <v>46</v>
      </c>
      <c r="F283" s="8" t="s">
        <v>46</v>
      </c>
      <c r="G283" s="8" t="s">
        <v>46</v>
      </c>
      <c r="H283" s="8" t="s">
        <v>46</v>
      </c>
      <c r="I283" s="8" t="s">
        <v>46</v>
      </c>
      <c r="J283" s="8" t="s">
        <v>46</v>
      </c>
      <c r="K283" s="8" t="s">
        <v>46</v>
      </c>
    </row>
    <row r="284" ht="10" customHeight="1">
</row>
    <row r="285" ht="45" customHeight="1">
      <c r="A285" s="3" t="s">
        <v>799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ht="10" customHeight="1">
</row>
    <row r="287" ht="45" customHeight="1">
      <c r="A287" s="8" t="s">
        <v>35</v>
      </c>
      <c r="B287" s="8"/>
      <c r="C287" s="8" t="s">
        <v>36</v>
      </c>
      <c r="D287" s="8" t="s">
        <v>789</v>
      </c>
      <c r="E287" s="8"/>
      <c r="F287" s="8" t="s">
        <v>722</v>
      </c>
      <c r="G287" s="8"/>
      <c r="H287" s="8" t="s">
        <v>790</v>
      </c>
      <c r="I287" s="8" t="s">
        <v>791</v>
      </c>
      <c r="J287" s="8" t="s">
        <v>792</v>
      </c>
      <c r="K287" s="8"/>
    </row>
    <row r="288" ht="45" customHeight="1">
      <c r="A288" s="8"/>
      <c r="B288" s="0"/>
      <c r="C288" s="8"/>
      <c r="D288" s="8" t="s">
        <v>793</v>
      </c>
      <c r="E288" s="8" t="s">
        <v>794</v>
      </c>
      <c r="F288" s="8" t="s">
        <v>795</v>
      </c>
      <c r="G288" s="8" t="s">
        <v>796</v>
      </c>
      <c r="H288" s="8"/>
      <c r="I288" s="8"/>
      <c r="J288" s="8" t="s">
        <v>797</v>
      </c>
      <c r="K288" s="8" t="s">
        <v>798</v>
      </c>
    </row>
    <row r="289" ht="20" customHeight="1">
      <c r="A289" s="8" t="s">
        <v>276</v>
      </c>
      <c r="B289" s="8"/>
      <c r="C289" s="8" t="s">
        <v>380</v>
      </c>
      <c r="D289" s="8" t="s">
        <v>381</v>
      </c>
      <c r="E289" s="8" t="s">
        <v>382</v>
      </c>
      <c r="F289" s="8" t="s">
        <v>383</v>
      </c>
      <c r="G289" s="8" t="s">
        <v>384</v>
      </c>
      <c r="H289" s="8" t="s">
        <v>415</v>
      </c>
      <c r="I289" s="8" t="s">
        <v>416</v>
      </c>
      <c r="J289" s="8" t="s">
        <v>417</v>
      </c>
      <c r="K289" s="8" t="s">
        <v>418</v>
      </c>
    </row>
    <row r="290" ht="20" customHeight="1">
      <c r="A290" s="8" t="s">
        <v>46</v>
      </c>
      <c r="B290" s="8"/>
      <c r="C290" s="8" t="s">
        <v>46</v>
      </c>
      <c r="D290" s="8" t="s">
        <v>46</v>
      </c>
      <c r="E290" s="8" t="s">
        <v>46</v>
      </c>
      <c r="F290" s="8" t="s">
        <v>46</v>
      </c>
      <c r="G290" s="8" t="s">
        <v>46</v>
      </c>
      <c r="H290" s="8" t="s">
        <v>46</v>
      </c>
      <c r="I290" s="8" t="s">
        <v>46</v>
      </c>
      <c r="J290" s="8" t="s">
        <v>46</v>
      </c>
      <c r="K290" s="8" t="s">
        <v>46</v>
      </c>
    </row>
    <row r="291" ht="10" customHeight="1">
</row>
    <row r="292" ht="45" customHeight="1">
      <c r="A292" s="3" t="s">
        <v>800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ht="10" customHeight="1">
</row>
    <row r="294" ht="45" customHeight="1">
      <c r="A294" s="8" t="s">
        <v>35</v>
      </c>
      <c r="B294" s="8"/>
      <c r="C294" s="8" t="s">
        <v>36</v>
      </c>
      <c r="D294" s="8" t="s">
        <v>789</v>
      </c>
      <c r="E294" s="8"/>
      <c r="F294" s="8" t="s">
        <v>722</v>
      </c>
      <c r="G294" s="8"/>
      <c r="H294" s="8" t="s">
        <v>790</v>
      </c>
      <c r="I294" s="8" t="s">
        <v>791</v>
      </c>
      <c r="J294" s="8" t="s">
        <v>792</v>
      </c>
      <c r="K294" s="8"/>
    </row>
    <row r="295" ht="45" customHeight="1">
      <c r="A295" s="8"/>
      <c r="B295" s="0"/>
      <c r="C295" s="8"/>
      <c r="D295" s="8" t="s">
        <v>793</v>
      </c>
      <c r="E295" s="8" t="s">
        <v>794</v>
      </c>
      <c r="F295" s="8" t="s">
        <v>795</v>
      </c>
      <c r="G295" s="8" t="s">
        <v>796</v>
      </c>
      <c r="H295" s="8"/>
      <c r="I295" s="8"/>
      <c r="J295" s="8" t="s">
        <v>797</v>
      </c>
      <c r="K295" s="8" t="s">
        <v>798</v>
      </c>
    </row>
    <row r="296" ht="20" customHeight="1">
      <c r="A296" s="8" t="s">
        <v>276</v>
      </c>
      <c r="B296" s="8"/>
      <c r="C296" s="8" t="s">
        <v>380</v>
      </c>
      <c r="D296" s="8" t="s">
        <v>381</v>
      </c>
      <c r="E296" s="8" t="s">
        <v>382</v>
      </c>
      <c r="F296" s="8" t="s">
        <v>383</v>
      </c>
      <c r="G296" s="8" t="s">
        <v>384</v>
      </c>
      <c r="H296" s="8" t="s">
        <v>415</v>
      </c>
      <c r="I296" s="8" t="s">
        <v>416</v>
      </c>
      <c r="J296" s="8" t="s">
        <v>417</v>
      </c>
      <c r="K296" s="8" t="s">
        <v>418</v>
      </c>
    </row>
    <row r="297" ht="20" customHeight="1">
      <c r="A297" s="8" t="s">
        <v>46</v>
      </c>
      <c r="B297" s="8"/>
      <c r="C297" s="8" t="s">
        <v>46</v>
      </c>
      <c r="D297" s="8" t="s">
        <v>46</v>
      </c>
      <c r="E297" s="8" t="s">
        <v>46</v>
      </c>
      <c r="F297" s="8" t="s">
        <v>46</v>
      </c>
      <c r="G297" s="8" t="s">
        <v>46</v>
      </c>
      <c r="H297" s="8" t="s">
        <v>46</v>
      </c>
      <c r="I297" s="8" t="s">
        <v>46</v>
      </c>
      <c r="J297" s="8" t="s">
        <v>46</v>
      </c>
      <c r="K297" s="8" t="s">
        <v>46</v>
      </c>
    </row>
    <row r="298" ht="10" customHeight="1">
</row>
    <row r="299" ht="45" customHeight="1">
      <c r="A299" s="3" t="s">
        <v>801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ht="10" customHeight="1">
</row>
    <row r="301" ht="45" customHeight="1">
      <c r="A301" s="8" t="s">
        <v>35</v>
      </c>
      <c r="B301" s="8"/>
      <c r="C301" s="8" t="s">
        <v>36</v>
      </c>
      <c r="D301" s="8" t="s">
        <v>377</v>
      </c>
      <c r="E301" s="8"/>
      <c r="F301" s="8"/>
      <c r="G301" s="8"/>
      <c r="H301" s="8" t="s">
        <v>378</v>
      </c>
      <c r="I301" s="8"/>
      <c r="J301" s="8"/>
      <c r="K301" s="8"/>
      <c r="L301" s="8" t="s">
        <v>379</v>
      </c>
      <c r="M301" s="8"/>
      <c r="N301" s="8"/>
      <c r="O301" s="8"/>
    </row>
    <row r="302" ht="45" customHeight="1">
      <c r="A302" s="8"/>
      <c r="B302" s="0"/>
      <c r="C302" s="8"/>
      <c r="D302" s="8" t="s">
        <v>779</v>
      </c>
      <c r="E302" s="8" t="s">
        <v>669</v>
      </c>
      <c r="F302" s="8" t="s">
        <v>780</v>
      </c>
      <c r="G302" s="8" t="s">
        <v>518</v>
      </c>
      <c r="H302" s="8" t="s">
        <v>779</v>
      </c>
      <c r="I302" s="8" t="s">
        <v>669</v>
      </c>
      <c r="J302" s="8" t="s">
        <v>780</v>
      </c>
      <c r="K302" s="8" t="s">
        <v>518</v>
      </c>
      <c r="L302" s="8" t="s">
        <v>779</v>
      </c>
      <c r="M302" s="8" t="s">
        <v>669</v>
      </c>
      <c r="N302" s="8" t="s">
        <v>780</v>
      </c>
      <c r="O302" s="8" t="s">
        <v>518</v>
      </c>
    </row>
    <row r="303" ht="20" customHeight="1">
      <c r="A303" s="8" t="s">
        <v>276</v>
      </c>
      <c r="B303" s="8"/>
      <c r="C303" s="8" t="s">
        <v>380</v>
      </c>
      <c r="D303" s="8" t="s">
        <v>381</v>
      </c>
      <c r="E303" s="8" t="s">
        <v>382</v>
      </c>
      <c r="F303" s="8" t="s">
        <v>383</v>
      </c>
      <c r="G303" s="8" t="s">
        <v>384</v>
      </c>
      <c r="H303" s="8" t="s">
        <v>415</v>
      </c>
      <c r="I303" s="8" t="s">
        <v>416</v>
      </c>
      <c r="J303" s="8" t="s">
        <v>417</v>
      </c>
      <c r="K303" s="8" t="s">
        <v>418</v>
      </c>
      <c r="L303" s="8" t="s">
        <v>419</v>
      </c>
      <c r="M303" s="8" t="s">
        <v>420</v>
      </c>
      <c r="N303" s="8" t="s">
        <v>421</v>
      </c>
      <c r="O303" s="8" t="s">
        <v>422</v>
      </c>
    </row>
    <row r="304" ht="20" customHeight="1">
      <c r="A304" s="8" t="s">
        <v>46</v>
      </c>
      <c r="B304" s="8"/>
      <c r="C304" s="8" t="s">
        <v>46</v>
      </c>
      <c r="D304" s="8" t="s">
        <v>46</v>
      </c>
      <c r="E304" s="8" t="s">
        <v>46</v>
      </c>
      <c r="F304" s="8" t="s">
        <v>46</v>
      </c>
      <c r="G304" s="8" t="s">
        <v>46</v>
      </c>
      <c r="H304" s="8" t="s">
        <v>46</v>
      </c>
      <c r="I304" s="8" t="s">
        <v>46</v>
      </c>
      <c r="J304" s="8" t="s">
        <v>46</v>
      </c>
      <c r="K304" s="8" t="s">
        <v>46</v>
      </c>
      <c r="L304" s="8" t="s">
        <v>46</v>
      </c>
      <c r="M304" s="8" t="s">
        <v>46</v>
      </c>
      <c r="N304" s="8" t="s">
        <v>46</v>
      </c>
      <c r="O304" s="8" t="s">
        <v>46</v>
      </c>
    </row>
    <row r="305" ht="10" customHeight="1">
</row>
    <row r="306" ht="45" customHeight="1">
      <c r="A306" s="3" t="s">
        <v>802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ht="10" customHeight="1">
</row>
    <row r="308" ht="45" customHeight="1">
      <c r="A308" s="8" t="s">
        <v>35</v>
      </c>
      <c r="B308" s="8"/>
      <c r="C308" s="8" t="s">
        <v>36</v>
      </c>
      <c r="D308" s="8" t="s">
        <v>377</v>
      </c>
      <c r="E308" s="8"/>
      <c r="F308" s="8"/>
      <c r="G308" s="8"/>
      <c r="H308" s="8" t="s">
        <v>378</v>
      </c>
      <c r="I308" s="8"/>
      <c r="J308" s="8"/>
      <c r="K308" s="8"/>
      <c r="L308" s="8" t="s">
        <v>379</v>
      </c>
      <c r="M308" s="8"/>
      <c r="N308" s="8"/>
      <c r="O308" s="8"/>
    </row>
    <row r="309" ht="45" customHeight="1">
      <c r="A309" s="8"/>
      <c r="B309" s="0"/>
      <c r="C309" s="8"/>
      <c r="D309" s="8" t="s">
        <v>779</v>
      </c>
      <c r="E309" s="8" t="s">
        <v>669</v>
      </c>
      <c r="F309" s="8" t="s">
        <v>780</v>
      </c>
      <c r="G309" s="8" t="s">
        <v>518</v>
      </c>
      <c r="H309" s="8" t="s">
        <v>779</v>
      </c>
      <c r="I309" s="8" t="s">
        <v>669</v>
      </c>
      <c r="J309" s="8" t="s">
        <v>780</v>
      </c>
      <c r="K309" s="8" t="s">
        <v>518</v>
      </c>
      <c r="L309" s="8" t="s">
        <v>779</v>
      </c>
      <c r="M309" s="8" t="s">
        <v>669</v>
      </c>
      <c r="N309" s="8" t="s">
        <v>780</v>
      </c>
      <c r="O309" s="8" t="s">
        <v>518</v>
      </c>
    </row>
    <row r="310" ht="20" customHeight="1">
      <c r="A310" s="8" t="s">
        <v>276</v>
      </c>
      <c r="B310" s="8"/>
      <c r="C310" s="8" t="s">
        <v>380</v>
      </c>
      <c r="D310" s="8" t="s">
        <v>381</v>
      </c>
      <c r="E310" s="8" t="s">
        <v>382</v>
      </c>
      <c r="F310" s="8" t="s">
        <v>383</v>
      </c>
      <c r="G310" s="8" t="s">
        <v>384</v>
      </c>
      <c r="H310" s="8" t="s">
        <v>415</v>
      </c>
      <c r="I310" s="8" t="s">
        <v>416</v>
      </c>
      <c r="J310" s="8" t="s">
        <v>417</v>
      </c>
      <c r="K310" s="8" t="s">
        <v>418</v>
      </c>
      <c r="L310" s="8" t="s">
        <v>419</v>
      </c>
      <c r="M310" s="8" t="s">
        <v>420</v>
      </c>
      <c r="N310" s="8" t="s">
        <v>421</v>
      </c>
      <c r="O310" s="8" t="s">
        <v>422</v>
      </c>
    </row>
    <row r="311" ht="20" customHeight="1">
      <c r="A311" s="8" t="s">
        <v>46</v>
      </c>
      <c r="B311" s="8"/>
      <c r="C311" s="8" t="s">
        <v>46</v>
      </c>
      <c r="D311" s="8" t="s">
        <v>46</v>
      </c>
      <c r="E311" s="8" t="s">
        <v>46</v>
      </c>
      <c r="F311" s="8" t="s">
        <v>46</v>
      </c>
      <c r="G311" s="8" t="s">
        <v>46</v>
      </c>
      <c r="H311" s="8" t="s">
        <v>46</v>
      </c>
      <c r="I311" s="8" t="s">
        <v>46</v>
      </c>
      <c r="J311" s="8" t="s">
        <v>46</v>
      </c>
      <c r="K311" s="8" t="s">
        <v>46</v>
      </c>
      <c r="L311" s="8" t="s">
        <v>46</v>
      </c>
      <c r="M311" s="8" t="s">
        <v>46</v>
      </c>
      <c r="N311" s="8" t="s">
        <v>46</v>
      </c>
      <c r="O311" s="8" t="s">
        <v>46</v>
      </c>
    </row>
    <row r="312" ht="10" customHeight="1">
</row>
    <row r="313" ht="45" customHeight="1">
      <c r="A313" s="3" t="s">
        <v>803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ht="10" customHeight="1">
</row>
    <row r="315" ht="45" customHeight="1">
      <c r="A315" s="8" t="s">
        <v>35</v>
      </c>
      <c r="B315" s="8"/>
      <c r="C315" s="8" t="s">
        <v>36</v>
      </c>
      <c r="D315" s="8" t="s">
        <v>377</v>
      </c>
      <c r="E315" s="8"/>
      <c r="F315" s="8"/>
      <c r="G315" s="8"/>
      <c r="H315" s="8" t="s">
        <v>378</v>
      </c>
      <c r="I315" s="8"/>
      <c r="J315" s="8"/>
      <c r="K315" s="8"/>
      <c r="L315" s="8" t="s">
        <v>379</v>
      </c>
      <c r="M315" s="8"/>
      <c r="N315" s="8"/>
      <c r="O315" s="8"/>
    </row>
    <row r="316" ht="45" customHeight="1">
      <c r="A316" s="8"/>
      <c r="B316" s="0"/>
      <c r="C316" s="8"/>
      <c r="D316" s="8" t="s">
        <v>779</v>
      </c>
      <c r="E316" s="8" t="s">
        <v>669</v>
      </c>
      <c r="F316" s="8" t="s">
        <v>780</v>
      </c>
      <c r="G316" s="8" t="s">
        <v>518</v>
      </c>
      <c r="H316" s="8" t="s">
        <v>779</v>
      </c>
      <c r="I316" s="8" t="s">
        <v>669</v>
      </c>
      <c r="J316" s="8" t="s">
        <v>780</v>
      </c>
      <c r="K316" s="8" t="s">
        <v>518</v>
      </c>
      <c r="L316" s="8" t="s">
        <v>779</v>
      </c>
      <c r="M316" s="8" t="s">
        <v>669</v>
      </c>
      <c r="N316" s="8" t="s">
        <v>780</v>
      </c>
      <c r="O316" s="8" t="s">
        <v>518</v>
      </c>
    </row>
    <row r="317" ht="20" customHeight="1">
      <c r="A317" s="8" t="s">
        <v>276</v>
      </c>
      <c r="B317" s="8"/>
      <c r="C317" s="8" t="s">
        <v>380</v>
      </c>
      <c r="D317" s="8" t="s">
        <v>381</v>
      </c>
      <c r="E317" s="8" t="s">
        <v>382</v>
      </c>
      <c r="F317" s="8" t="s">
        <v>383</v>
      </c>
      <c r="G317" s="8" t="s">
        <v>384</v>
      </c>
      <c r="H317" s="8" t="s">
        <v>415</v>
      </c>
      <c r="I317" s="8" t="s">
        <v>416</v>
      </c>
      <c r="J317" s="8" t="s">
        <v>417</v>
      </c>
      <c r="K317" s="8" t="s">
        <v>418</v>
      </c>
      <c r="L317" s="8" t="s">
        <v>419</v>
      </c>
      <c r="M317" s="8" t="s">
        <v>420</v>
      </c>
      <c r="N317" s="8" t="s">
        <v>421</v>
      </c>
      <c r="O317" s="8" t="s">
        <v>422</v>
      </c>
    </row>
    <row r="318" ht="20" customHeight="1">
      <c r="A318" s="8" t="s">
        <v>46</v>
      </c>
      <c r="B318" s="8"/>
      <c r="C318" s="8" t="s">
        <v>46</v>
      </c>
      <c r="D318" s="8" t="s">
        <v>46</v>
      </c>
      <c r="E318" s="8" t="s">
        <v>46</v>
      </c>
      <c r="F318" s="8" t="s">
        <v>46</v>
      </c>
      <c r="G318" s="8" t="s">
        <v>46</v>
      </c>
      <c r="H318" s="8" t="s">
        <v>46</v>
      </c>
      <c r="I318" s="8" t="s">
        <v>46</v>
      </c>
      <c r="J318" s="8" t="s">
        <v>46</v>
      </c>
      <c r="K318" s="8" t="s">
        <v>46</v>
      </c>
      <c r="L318" s="8" t="s">
        <v>46</v>
      </c>
      <c r="M318" s="8" t="s">
        <v>46</v>
      </c>
      <c r="N318" s="8" t="s">
        <v>46</v>
      </c>
      <c r="O318" s="8" t="s">
        <v>46</v>
      </c>
    </row>
    <row r="319" ht="10" customHeight="1">
</row>
    <row r="320" ht="45" customHeight="1">
      <c r="A320" s="3" t="s">
        <v>804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ht="10" customHeight="1">
</row>
    <row r="322" ht="45" customHeight="1">
      <c r="A322" s="8" t="s">
        <v>35</v>
      </c>
      <c r="B322" s="8"/>
      <c r="C322" s="8" t="s">
        <v>36</v>
      </c>
      <c r="D322" s="8" t="s">
        <v>377</v>
      </c>
      <c r="E322" s="8"/>
      <c r="F322" s="8"/>
      <c r="G322" s="8"/>
      <c r="H322" s="8" t="s">
        <v>378</v>
      </c>
      <c r="I322" s="8"/>
      <c r="J322" s="8"/>
      <c r="K322" s="8"/>
      <c r="L322" s="8" t="s">
        <v>379</v>
      </c>
      <c r="M322" s="8"/>
      <c r="N322" s="8"/>
      <c r="O322" s="8"/>
    </row>
    <row r="323" ht="45" customHeight="1">
      <c r="A323" s="8"/>
      <c r="B323" s="0"/>
      <c r="C323" s="8"/>
      <c r="D323" s="8" t="s">
        <v>779</v>
      </c>
      <c r="E323" s="8" t="s">
        <v>669</v>
      </c>
      <c r="F323" s="8" t="s">
        <v>780</v>
      </c>
      <c r="G323" s="8" t="s">
        <v>518</v>
      </c>
      <c r="H323" s="8" t="s">
        <v>779</v>
      </c>
      <c r="I323" s="8" t="s">
        <v>669</v>
      </c>
      <c r="J323" s="8" t="s">
        <v>780</v>
      </c>
      <c r="K323" s="8" t="s">
        <v>518</v>
      </c>
      <c r="L323" s="8" t="s">
        <v>779</v>
      </c>
      <c r="M323" s="8" t="s">
        <v>669</v>
      </c>
      <c r="N323" s="8" t="s">
        <v>780</v>
      </c>
      <c r="O323" s="8" t="s">
        <v>518</v>
      </c>
    </row>
    <row r="324" ht="20" customHeight="1">
      <c r="A324" s="8" t="s">
        <v>276</v>
      </c>
      <c r="B324" s="8"/>
      <c r="C324" s="8" t="s">
        <v>380</v>
      </c>
      <c r="D324" s="8" t="s">
        <v>381</v>
      </c>
      <c r="E324" s="8" t="s">
        <v>382</v>
      </c>
      <c r="F324" s="8" t="s">
        <v>383</v>
      </c>
      <c r="G324" s="8" t="s">
        <v>384</v>
      </c>
      <c r="H324" s="8" t="s">
        <v>415</v>
      </c>
      <c r="I324" s="8" t="s">
        <v>416</v>
      </c>
      <c r="J324" s="8" t="s">
        <v>417</v>
      </c>
      <c r="K324" s="8" t="s">
        <v>418</v>
      </c>
      <c r="L324" s="8" t="s">
        <v>419</v>
      </c>
      <c r="M324" s="8" t="s">
        <v>420</v>
      </c>
      <c r="N324" s="8" t="s">
        <v>421</v>
      </c>
      <c r="O324" s="8" t="s">
        <v>422</v>
      </c>
    </row>
    <row r="325" ht="20" customHeight="1">
      <c r="A325" s="8" t="s">
        <v>46</v>
      </c>
      <c r="B325" s="8"/>
      <c r="C325" s="8" t="s">
        <v>46</v>
      </c>
      <c r="D325" s="8" t="s">
        <v>46</v>
      </c>
      <c r="E325" s="8" t="s">
        <v>46</v>
      </c>
      <c r="F325" s="8" t="s">
        <v>46</v>
      </c>
      <c r="G325" s="8" t="s">
        <v>46</v>
      </c>
      <c r="H325" s="8" t="s">
        <v>46</v>
      </c>
      <c r="I325" s="8" t="s">
        <v>46</v>
      </c>
      <c r="J325" s="8" t="s">
        <v>46</v>
      </c>
      <c r="K325" s="8" t="s">
        <v>46</v>
      </c>
      <c r="L325" s="8" t="s">
        <v>46</v>
      </c>
      <c r="M325" s="8" t="s">
        <v>46</v>
      </c>
      <c r="N325" s="8" t="s">
        <v>46</v>
      </c>
      <c r="O325" s="8" t="s">
        <v>46</v>
      </c>
    </row>
    <row r="326" ht="10" customHeight="1">
</row>
    <row r="327" ht="45" customHeight="1">
      <c r="A327" s="3" t="s">
        <v>805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ht="10" customHeight="1">
</row>
    <row r="329" ht="45" customHeight="1">
      <c r="A329" s="8" t="s">
        <v>35</v>
      </c>
      <c r="B329" s="8"/>
      <c r="C329" s="8" t="s">
        <v>676</v>
      </c>
      <c r="D329" s="8" t="s">
        <v>36</v>
      </c>
      <c r="E329" s="8" t="s">
        <v>38</v>
      </c>
      <c r="F329" s="8"/>
      <c r="G329" s="8"/>
    </row>
    <row r="330" ht="45" customHeight="1">
      <c r="A330" s="8"/>
      <c r="B330" s="0"/>
      <c r="C330" s="8"/>
      <c r="D330" s="8"/>
      <c r="E330" s="8" t="s">
        <v>377</v>
      </c>
      <c r="F330" s="8" t="s">
        <v>378</v>
      </c>
      <c r="G330" s="8" t="s">
        <v>379</v>
      </c>
    </row>
    <row r="331" ht="20" customHeight="1">
      <c r="A331" s="8" t="s">
        <v>276</v>
      </c>
      <c r="B331" s="8"/>
      <c r="C331" s="8" t="s">
        <v>380</v>
      </c>
      <c r="D331" s="8" t="s">
        <v>381</v>
      </c>
      <c r="E331" s="8" t="s">
        <v>382</v>
      </c>
      <c r="F331" s="8" t="s">
        <v>383</v>
      </c>
      <c r="G331" s="8" t="s">
        <v>384</v>
      </c>
    </row>
    <row r="332" ht="40" customHeight="1">
      <c r="A332" s="9" t="s">
        <v>806</v>
      </c>
      <c r="B332" s="9"/>
      <c r="C332" s="8" t="s">
        <v>807</v>
      </c>
      <c r="D332" s="8" t="s">
        <v>44</v>
      </c>
      <c r="E332" s="12">
        <v>1500</v>
      </c>
      <c r="F332" s="12">
        <v>1500</v>
      </c>
      <c r="G332" s="12">
        <v>1500</v>
      </c>
    </row>
    <row r="333" ht="20" customHeight="1">
      <c r="A333" s="9" t="s">
        <v>808</v>
      </c>
      <c r="B333" s="9"/>
      <c r="C333" s="8" t="s">
        <v>809</v>
      </c>
      <c r="D333" s="8" t="s">
        <v>48</v>
      </c>
      <c r="E333" s="12">
        <v>52500</v>
      </c>
      <c r="F333" s="12">
        <v>52500</v>
      </c>
      <c r="G333" s="12">
        <v>52500</v>
      </c>
    </row>
    <row r="334" ht="10" customHeight="1">
</row>
    <row r="335" ht="45" customHeight="1">
      <c r="A335" s="3" t="s">
        <v>681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ht="10" customHeight="1">
</row>
    <row r="337" ht="45" customHeight="1">
      <c r="A337" s="8" t="s">
        <v>35</v>
      </c>
      <c r="B337" s="8"/>
      <c r="C337" s="8" t="s">
        <v>36</v>
      </c>
      <c r="D337" s="8" t="s">
        <v>38</v>
      </c>
      <c r="E337" s="8"/>
      <c r="F337" s="8"/>
    </row>
    <row r="338" ht="45" customHeight="1">
      <c r="A338" s="8"/>
      <c r="B338" s="0"/>
      <c r="C338" s="8"/>
      <c r="D338" s="8" t="s">
        <v>377</v>
      </c>
      <c r="E338" s="8" t="s">
        <v>378</v>
      </c>
      <c r="F338" s="8" t="s">
        <v>379</v>
      </c>
    </row>
    <row r="339" ht="20" customHeight="1">
      <c r="A339" s="8" t="s">
        <v>276</v>
      </c>
      <c r="B339" s="8"/>
      <c r="C339" s="8" t="s">
        <v>380</v>
      </c>
      <c r="D339" s="8" t="s">
        <v>381</v>
      </c>
      <c r="E339" s="8" t="s">
        <v>382</v>
      </c>
      <c r="F339" s="8" t="s">
        <v>383</v>
      </c>
    </row>
    <row r="340" ht="20" customHeight="1">
      <c r="A340" s="9" t="s">
        <v>684</v>
      </c>
      <c r="B340" s="9"/>
      <c r="C340" s="8" t="s">
        <v>44</v>
      </c>
      <c r="D340" s="12">
        <v>54000</v>
      </c>
      <c r="E340" s="12">
        <v>54000</v>
      </c>
      <c r="F340" s="12">
        <v>54000</v>
      </c>
    </row>
  </sheetData>
  <sheetProtection password="CD12" sheet="1" objects="1" scenarios="1"/>
  <mergeCells>
    <mergeCell ref="A2:O2"/>
    <mergeCell ref="A4:M4"/>
    <mergeCell ref="B7:M7"/>
    <mergeCell ref="B8:M8"/>
    <mergeCell ref="B9:M9"/>
    <mergeCell ref="A11:O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O23"/>
    <mergeCell ref="A25:B26"/>
    <mergeCell ref="C25:C26"/>
    <mergeCell ref="D25:F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8:O48"/>
    <mergeCell ref="A49:O49"/>
    <mergeCell ref="A50:O50"/>
    <mergeCell ref="A52:B52"/>
    <mergeCell ref="A53:B53"/>
    <mergeCell ref="A54:B54"/>
    <mergeCell ref="A55:B55"/>
    <mergeCell ref="A57:O57"/>
    <mergeCell ref="A59:B59"/>
    <mergeCell ref="A60:B60"/>
    <mergeCell ref="A61:B61"/>
    <mergeCell ref="A62:B62"/>
    <mergeCell ref="A64:O64"/>
    <mergeCell ref="A66:B66"/>
    <mergeCell ref="A67:B67"/>
    <mergeCell ref="A68:B68"/>
    <mergeCell ref="A69:B69"/>
    <mergeCell ref="A71:O71"/>
    <mergeCell ref="A72:O72"/>
    <mergeCell ref="A74:B74"/>
    <mergeCell ref="A75:B75"/>
    <mergeCell ref="A76:B76"/>
    <mergeCell ref="A77:B77"/>
    <mergeCell ref="A79:O79"/>
    <mergeCell ref="A81:B81"/>
    <mergeCell ref="A82:B82"/>
    <mergeCell ref="A83:B83"/>
    <mergeCell ref="A84:B84"/>
    <mergeCell ref="A86:O86"/>
    <mergeCell ref="A88:B88"/>
    <mergeCell ref="A89:B89"/>
    <mergeCell ref="A90:B90"/>
    <mergeCell ref="A91:B91"/>
    <mergeCell ref="A93:O93"/>
    <mergeCell ref="A94:O94"/>
    <mergeCell ref="A96:B96"/>
    <mergeCell ref="A97:B97"/>
    <mergeCell ref="A98:B98"/>
    <mergeCell ref="A100:O100"/>
    <mergeCell ref="A102:B102"/>
    <mergeCell ref="A103:B103"/>
    <mergeCell ref="A104:B104"/>
    <mergeCell ref="A106:O106"/>
    <mergeCell ref="A108:B108"/>
    <mergeCell ref="A109:B109"/>
    <mergeCell ref="A110:B110"/>
    <mergeCell ref="A112:O112"/>
    <mergeCell ref="A113:O113"/>
    <mergeCell ref="A114:O114"/>
    <mergeCell ref="A116:B117"/>
    <mergeCell ref="C116:C117"/>
    <mergeCell ref="D116:D117"/>
    <mergeCell ref="E116:F116"/>
    <mergeCell ref="G116:H116"/>
    <mergeCell ref="I116:J116"/>
    <mergeCell ref="K116:N116"/>
    <mergeCell ref="A118:B118"/>
    <mergeCell ref="A119:B119"/>
    <mergeCell ref="A121:O121"/>
    <mergeCell ref="A123:B124"/>
    <mergeCell ref="C123:C124"/>
    <mergeCell ref="D123:D124"/>
    <mergeCell ref="E123:F123"/>
    <mergeCell ref="G123:H123"/>
    <mergeCell ref="I123:J123"/>
    <mergeCell ref="K123:N123"/>
    <mergeCell ref="A125:B125"/>
    <mergeCell ref="A126:B126"/>
    <mergeCell ref="A128:O128"/>
    <mergeCell ref="A130:B131"/>
    <mergeCell ref="C130:C131"/>
    <mergeCell ref="D130:D131"/>
    <mergeCell ref="E130:F130"/>
    <mergeCell ref="G130:H130"/>
    <mergeCell ref="I130:J130"/>
    <mergeCell ref="K130:N130"/>
    <mergeCell ref="A132:B132"/>
    <mergeCell ref="A133:B133"/>
    <mergeCell ref="A135:O135"/>
    <mergeCell ref="A136:O136"/>
    <mergeCell ref="A138:B139"/>
    <mergeCell ref="C138:C139"/>
    <mergeCell ref="D138:D139"/>
    <mergeCell ref="E138:F138"/>
    <mergeCell ref="G138:H138"/>
    <mergeCell ref="I138:I139"/>
    <mergeCell ref="J138:K138"/>
    <mergeCell ref="L138:O138"/>
    <mergeCell ref="A140:B140"/>
    <mergeCell ref="A141:B141"/>
    <mergeCell ref="A143:O143"/>
    <mergeCell ref="A145:B146"/>
    <mergeCell ref="C145:C146"/>
    <mergeCell ref="D145:D146"/>
    <mergeCell ref="E145:F145"/>
    <mergeCell ref="G145:H145"/>
    <mergeCell ref="I145:I146"/>
    <mergeCell ref="J145:K145"/>
    <mergeCell ref="L145:O145"/>
    <mergeCell ref="A147:B147"/>
    <mergeCell ref="A148:B148"/>
    <mergeCell ref="A150:O150"/>
    <mergeCell ref="A152:B153"/>
    <mergeCell ref="C152:C153"/>
    <mergeCell ref="D152:D153"/>
    <mergeCell ref="E152:F152"/>
    <mergeCell ref="G152:H152"/>
    <mergeCell ref="I152:I153"/>
    <mergeCell ref="J152:K152"/>
    <mergeCell ref="L152:O152"/>
    <mergeCell ref="A154:B154"/>
    <mergeCell ref="A155:B155"/>
    <mergeCell ref="A157:O157"/>
    <mergeCell ref="A158:O158"/>
    <mergeCell ref="A160:B161"/>
    <mergeCell ref="C160:C161"/>
    <mergeCell ref="D160:D161"/>
    <mergeCell ref="E160:F160"/>
    <mergeCell ref="G160:H160"/>
    <mergeCell ref="I160:I161"/>
    <mergeCell ref="J160:K160"/>
    <mergeCell ref="L160:O160"/>
    <mergeCell ref="A162:B162"/>
    <mergeCell ref="A163:B163"/>
    <mergeCell ref="A165:O165"/>
    <mergeCell ref="A167:B168"/>
    <mergeCell ref="C167:C168"/>
    <mergeCell ref="D167:D168"/>
    <mergeCell ref="E167:F167"/>
    <mergeCell ref="G167:H167"/>
    <mergeCell ref="I167:I168"/>
    <mergeCell ref="J167:K167"/>
    <mergeCell ref="L167:O167"/>
    <mergeCell ref="A169:B169"/>
    <mergeCell ref="A170:B170"/>
    <mergeCell ref="A172:O172"/>
    <mergeCell ref="A174:B175"/>
    <mergeCell ref="C174:C175"/>
    <mergeCell ref="D174:D175"/>
    <mergeCell ref="E174:F174"/>
    <mergeCell ref="G174:H174"/>
    <mergeCell ref="I174:I175"/>
    <mergeCell ref="J174:K174"/>
    <mergeCell ref="L174:O174"/>
    <mergeCell ref="A176:B176"/>
    <mergeCell ref="A177:B177"/>
    <mergeCell ref="A179:O179"/>
    <mergeCell ref="A180:O180"/>
    <mergeCell ref="A182:B183"/>
    <mergeCell ref="C182:C183"/>
    <mergeCell ref="D182:D183"/>
    <mergeCell ref="E182:F182"/>
    <mergeCell ref="G182:H182"/>
    <mergeCell ref="I182:I183"/>
    <mergeCell ref="J182:K182"/>
    <mergeCell ref="L182:O182"/>
    <mergeCell ref="A184:B184"/>
    <mergeCell ref="A185:B185"/>
    <mergeCell ref="A187:O187"/>
    <mergeCell ref="A189:B190"/>
    <mergeCell ref="C189:C190"/>
    <mergeCell ref="D189:D190"/>
    <mergeCell ref="E189:F189"/>
    <mergeCell ref="G189:H189"/>
    <mergeCell ref="I189:I190"/>
    <mergeCell ref="J189:K189"/>
    <mergeCell ref="L189:O189"/>
    <mergeCell ref="A191:B191"/>
    <mergeCell ref="A192:B192"/>
    <mergeCell ref="A194:O194"/>
    <mergeCell ref="A196:B197"/>
    <mergeCell ref="C196:C197"/>
    <mergeCell ref="D196:D197"/>
    <mergeCell ref="E196:F196"/>
    <mergeCell ref="G196:H196"/>
    <mergeCell ref="I196:I197"/>
    <mergeCell ref="J196:K196"/>
    <mergeCell ref="L196:O196"/>
    <mergeCell ref="A198:B198"/>
    <mergeCell ref="A199:B199"/>
    <mergeCell ref="A201:O201"/>
    <mergeCell ref="A202:O202"/>
    <mergeCell ref="A204:B205"/>
    <mergeCell ref="C204:C205"/>
    <mergeCell ref="D204:D205"/>
    <mergeCell ref="E204:F204"/>
    <mergeCell ref="G204:H204"/>
    <mergeCell ref="I204:J204"/>
    <mergeCell ref="K204:N204"/>
    <mergeCell ref="A206:B206"/>
    <mergeCell ref="A207:B207"/>
    <mergeCell ref="A209:O209"/>
    <mergeCell ref="A211:B212"/>
    <mergeCell ref="C211:C212"/>
    <mergeCell ref="D211:D212"/>
    <mergeCell ref="E211:F211"/>
    <mergeCell ref="G211:H211"/>
    <mergeCell ref="I211:J211"/>
    <mergeCell ref="K211:N211"/>
    <mergeCell ref="A213:B213"/>
    <mergeCell ref="A214:B214"/>
    <mergeCell ref="A216:O216"/>
    <mergeCell ref="A218:B219"/>
    <mergeCell ref="C218:C219"/>
    <mergeCell ref="D218:D219"/>
    <mergeCell ref="E218:F218"/>
    <mergeCell ref="G218:H218"/>
    <mergeCell ref="I218:J218"/>
    <mergeCell ref="K218:N218"/>
    <mergeCell ref="A220:B220"/>
    <mergeCell ref="A221:B221"/>
    <mergeCell ref="A223:O223"/>
    <mergeCell ref="A224:O224"/>
    <mergeCell ref="A226:B227"/>
    <mergeCell ref="C226:C227"/>
    <mergeCell ref="D226:D227"/>
    <mergeCell ref="E226:F226"/>
    <mergeCell ref="G226:H226"/>
    <mergeCell ref="I226:J226"/>
    <mergeCell ref="K226:N226"/>
    <mergeCell ref="A228:B228"/>
    <mergeCell ref="A229:B229"/>
    <mergeCell ref="A231:O231"/>
    <mergeCell ref="A233:B234"/>
    <mergeCell ref="C233:C234"/>
    <mergeCell ref="D233:D234"/>
    <mergeCell ref="E233:F233"/>
    <mergeCell ref="G233:H233"/>
    <mergeCell ref="I233:J233"/>
    <mergeCell ref="K233:N233"/>
    <mergeCell ref="A235:B235"/>
    <mergeCell ref="A236:B236"/>
    <mergeCell ref="A238:O238"/>
    <mergeCell ref="A240:B241"/>
    <mergeCell ref="C240:C241"/>
    <mergeCell ref="D240:D241"/>
    <mergeCell ref="E240:F240"/>
    <mergeCell ref="G240:H240"/>
    <mergeCell ref="I240:J240"/>
    <mergeCell ref="K240:N240"/>
    <mergeCell ref="A242:B242"/>
    <mergeCell ref="A243:B243"/>
    <mergeCell ref="A245:O245"/>
    <mergeCell ref="A247:B248"/>
    <mergeCell ref="C247:C248"/>
    <mergeCell ref="D247:G247"/>
    <mergeCell ref="H247:K247"/>
    <mergeCell ref="L247:O247"/>
    <mergeCell ref="A249:B249"/>
    <mergeCell ref="A250:B250"/>
    <mergeCell ref="A252:O252"/>
    <mergeCell ref="A254:B254"/>
    <mergeCell ref="A255:B255"/>
    <mergeCell ref="A256:B256"/>
    <mergeCell ref="A258:O258"/>
    <mergeCell ref="A259:O259"/>
    <mergeCell ref="A261:B261"/>
    <mergeCell ref="A262:B262"/>
    <mergeCell ref="A263:B263"/>
    <mergeCell ref="A265:O265"/>
    <mergeCell ref="A267:B267"/>
    <mergeCell ref="A268:B268"/>
    <mergeCell ref="A269:B269"/>
    <mergeCell ref="A271:O271"/>
    <mergeCell ref="A273:B273"/>
    <mergeCell ref="A274:B274"/>
    <mergeCell ref="A275:B275"/>
    <mergeCell ref="A277:O277"/>
    <mergeCell ref="A278:O278"/>
    <mergeCell ref="A280:B281"/>
    <mergeCell ref="C280:C281"/>
    <mergeCell ref="D280:E280"/>
    <mergeCell ref="F280:G280"/>
    <mergeCell ref="H280:H281"/>
    <mergeCell ref="I280:I281"/>
    <mergeCell ref="J280:K280"/>
    <mergeCell ref="A282:B282"/>
    <mergeCell ref="A283:B283"/>
    <mergeCell ref="A285:O285"/>
    <mergeCell ref="A287:B288"/>
    <mergeCell ref="C287:C288"/>
    <mergeCell ref="D287:E287"/>
    <mergeCell ref="F287:G287"/>
    <mergeCell ref="H287:H288"/>
    <mergeCell ref="I287:I288"/>
    <mergeCell ref="J287:K287"/>
    <mergeCell ref="A289:B289"/>
    <mergeCell ref="A290:B290"/>
    <mergeCell ref="A292:O292"/>
    <mergeCell ref="A294:B295"/>
    <mergeCell ref="C294:C295"/>
    <mergeCell ref="D294:E294"/>
    <mergeCell ref="F294:G294"/>
    <mergeCell ref="H294:H295"/>
    <mergeCell ref="I294:I295"/>
    <mergeCell ref="J294:K294"/>
    <mergeCell ref="A296:B296"/>
    <mergeCell ref="A297:B297"/>
    <mergeCell ref="A299:O299"/>
    <mergeCell ref="A301:B302"/>
    <mergeCell ref="C301:C302"/>
    <mergeCell ref="D301:G301"/>
    <mergeCell ref="H301:K301"/>
    <mergeCell ref="L301:O301"/>
    <mergeCell ref="A303:B303"/>
    <mergeCell ref="A304:B304"/>
    <mergeCell ref="A306:O306"/>
    <mergeCell ref="A308:B309"/>
    <mergeCell ref="C308:C309"/>
    <mergeCell ref="D308:G308"/>
    <mergeCell ref="H308:K308"/>
    <mergeCell ref="L308:O308"/>
    <mergeCell ref="A310:B310"/>
    <mergeCell ref="A311:B311"/>
    <mergeCell ref="A313:O313"/>
    <mergeCell ref="A315:B316"/>
    <mergeCell ref="C315:C316"/>
    <mergeCell ref="D315:G315"/>
    <mergeCell ref="H315:K315"/>
    <mergeCell ref="L315:O315"/>
    <mergeCell ref="A317:B317"/>
    <mergeCell ref="A318:B318"/>
    <mergeCell ref="A320:O320"/>
    <mergeCell ref="A322:B323"/>
    <mergeCell ref="C322:C323"/>
    <mergeCell ref="D322:G322"/>
    <mergeCell ref="H322:K322"/>
    <mergeCell ref="L322:O322"/>
    <mergeCell ref="A324:B324"/>
    <mergeCell ref="A325:B325"/>
    <mergeCell ref="A327:O327"/>
    <mergeCell ref="A329:B330"/>
    <mergeCell ref="C329:C330"/>
    <mergeCell ref="D329:D330"/>
    <mergeCell ref="E329:G329"/>
    <mergeCell ref="A331:B331"/>
    <mergeCell ref="A332:B332"/>
    <mergeCell ref="A333:B333"/>
    <mergeCell ref="A335:O335"/>
    <mergeCell ref="A337:B338"/>
    <mergeCell ref="C337:C338"/>
    <mergeCell ref="D337:F337"/>
    <mergeCell ref="A339:B339"/>
    <mergeCell ref="A340:B340"/>
  </mergeCells>
  <phoneticPr fontId="0" type="noConversion"/>
  <pageMargins left="0.4" right="0.4" top="0.4" bottom="0.4" header="0.1" footer="0.1"/>
  <pageSetup paperSize="9" fitToHeight="0" orientation="landscape" verticalDpi="0" r:id="rId16"/>
  <headerFooter>
    <oddHeader>&amp;R&amp;L&amp;"Verdana,Полужирный"&amp;K000000&amp;R&amp;"Verdana,Полужирный"&amp;K00-014Подготовлено в ЭС РАМЗЭС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2" width="17.19" customWidth="1"/>
  </cols>
  <sheetData>
    <row r="1" ht="10" customHeight="1">
</row>
    <row r="2" ht="45" customHeight="1">
      <c r="A2" s="2" t="s">
        <v>810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16" t="s">
        <v>18</v>
      </c>
      <c r="L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16" t="s">
        <v>20</v>
      </c>
      <c r="L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16" t="s">
        <v>370</v>
      </c>
      <c r="L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6" t="s">
        <v>372</v>
      </c>
      <c r="L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6"/>
      <c r="L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16" t="s">
        <v>32</v>
      </c>
      <c r="L9" s="8" t="s">
        <v>33</v>
      </c>
    </row>
    <row r="10" ht="10" customHeight="1">
</row>
    <row r="11" ht="45" customHeight="1">
      <c r="A11" s="3" t="s">
        <v>811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100" customHeight="1">
      <c r="A18" s="9" t="s">
        <v>812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813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814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10" customHeight="1">
</row>
    <row r="25" ht="45" customHeight="1">
      <c r="A25" s="8" t="s">
        <v>667</v>
      </c>
      <c r="B25" s="8"/>
      <c r="C25" s="8" t="s">
        <v>36</v>
      </c>
      <c r="D25" s="8" t="s">
        <v>377</v>
      </c>
      <c r="E25" s="8"/>
      <c r="F25" s="8"/>
      <c r="G25" s="8" t="s">
        <v>815</v>
      </c>
      <c r="H25" s="8"/>
      <c r="I25" s="8"/>
      <c r="J25" s="8" t="s">
        <v>816</v>
      </c>
      <c r="K25" s="8"/>
      <c r="L25" s="8"/>
    </row>
    <row r="26" ht="45" customHeight="1">
      <c r="A26" s="8"/>
      <c r="B26" s="0"/>
      <c r="C26" s="8"/>
      <c r="D26" s="8" t="s">
        <v>668</v>
      </c>
      <c r="E26" s="8" t="s">
        <v>669</v>
      </c>
      <c r="F26" s="8" t="s">
        <v>817</v>
      </c>
      <c r="G26" s="8" t="s">
        <v>668</v>
      </c>
      <c r="H26" s="8" t="s">
        <v>669</v>
      </c>
      <c r="I26" s="8" t="s">
        <v>817</v>
      </c>
      <c r="J26" s="8" t="s">
        <v>668</v>
      </c>
      <c r="K26" s="8" t="s">
        <v>669</v>
      </c>
      <c r="L26" s="8" t="s">
        <v>817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  <c r="G27" s="8" t="s">
        <v>384</v>
      </c>
      <c r="H27" s="8" t="s">
        <v>415</v>
      </c>
      <c r="I27" s="8" t="s">
        <v>416</v>
      </c>
      <c r="J27" s="8" t="s">
        <v>417</v>
      </c>
      <c r="K27" s="8" t="s">
        <v>418</v>
      </c>
      <c r="L27" s="8" t="s">
        <v>419</v>
      </c>
    </row>
    <row r="28" ht="20" customHeight="1">
      <c r="A28" s="8" t="s">
        <v>46</v>
      </c>
      <c r="B28" s="8"/>
      <c r="C28" s="8" t="s">
        <v>46</v>
      </c>
      <c r="D28" s="8" t="s">
        <v>46</v>
      </c>
      <c r="E28" s="8" t="s">
        <v>46</v>
      </c>
      <c r="F28" s="8" t="s">
        <v>46</v>
      </c>
      <c r="G28" s="8" t="s">
        <v>46</v>
      </c>
      <c r="H28" s="8" t="s">
        <v>46</v>
      </c>
      <c r="I28" s="8" t="s">
        <v>46</v>
      </c>
      <c r="J28" s="8" t="s">
        <v>46</v>
      </c>
      <c r="K28" s="8" t="s">
        <v>46</v>
      </c>
      <c r="L28" s="8" t="s">
        <v>46</v>
      </c>
    </row>
    <row r="29" ht="10" customHeight="1">
</row>
    <row r="30" ht="45" customHeight="1">
      <c r="A30" s="3" t="s">
        <v>805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0" customHeight="1">
</row>
    <row r="32" ht="45" customHeight="1">
      <c r="A32" s="8" t="s">
        <v>35</v>
      </c>
      <c r="B32" s="8"/>
      <c r="C32" s="8" t="s">
        <v>676</v>
      </c>
      <c r="D32" s="8" t="s">
        <v>36</v>
      </c>
      <c r="E32" s="8" t="s">
        <v>38</v>
      </c>
      <c r="F32" s="8"/>
      <c r="G32" s="8"/>
    </row>
    <row r="33" ht="45" customHeight="1">
      <c r="A33" s="8"/>
      <c r="B33" s="0"/>
      <c r="C33" s="8"/>
      <c r="D33" s="8"/>
      <c r="E33" s="8" t="s">
        <v>377</v>
      </c>
      <c r="F33" s="8" t="s">
        <v>378</v>
      </c>
      <c r="G33" s="8" t="s">
        <v>379</v>
      </c>
    </row>
    <row r="34" ht="20" customHeight="1">
      <c r="A34" s="8" t="s">
        <v>276</v>
      </c>
      <c r="B34" s="8"/>
      <c r="C34" s="8" t="s">
        <v>380</v>
      </c>
      <c r="D34" s="8" t="s">
        <v>381</v>
      </c>
      <c r="E34" s="8" t="s">
        <v>382</v>
      </c>
      <c r="F34" s="8" t="s">
        <v>383</v>
      </c>
      <c r="G34" s="8" t="s">
        <v>384</v>
      </c>
    </row>
    <row r="35" ht="20" customHeight="1">
      <c r="A35" s="8" t="s">
        <v>46</v>
      </c>
      <c r="B35" s="8"/>
      <c r="C35" s="8" t="s">
        <v>46</v>
      </c>
      <c r="D35" s="8" t="s">
        <v>46</v>
      </c>
      <c r="E35" s="8" t="s">
        <v>46</v>
      </c>
      <c r="F35" s="8" t="s">
        <v>46</v>
      </c>
      <c r="G35" s="8" t="s">
        <v>46</v>
      </c>
    </row>
    <row r="36" ht="10" customHeight="1">
</row>
    <row r="37" ht="45" customHeight="1">
      <c r="A37" s="3" t="s">
        <v>681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10" customHeight="1">
</row>
    <row r="39" ht="45" customHeight="1">
      <c r="A39" s="8" t="s">
        <v>35</v>
      </c>
      <c r="B39" s="8"/>
      <c r="C39" s="8" t="s">
        <v>36</v>
      </c>
      <c r="D39" s="8" t="s">
        <v>38</v>
      </c>
      <c r="E39" s="8"/>
      <c r="F39" s="8"/>
    </row>
    <row r="40" ht="45" customHeight="1">
      <c r="A40" s="8"/>
      <c r="B40" s="0"/>
      <c r="C40" s="8"/>
      <c r="D40" s="8" t="s">
        <v>377</v>
      </c>
      <c r="E40" s="8" t="s">
        <v>378</v>
      </c>
      <c r="F40" s="8" t="s">
        <v>379</v>
      </c>
    </row>
    <row r="41" ht="20" customHeight="1">
      <c r="A41" s="8" t="s">
        <v>276</v>
      </c>
      <c r="B41" s="8"/>
      <c r="C41" s="8" t="s">
        <v>380</v>
      </c>
      <c r="D41" s="8" t="s">
        <v>381</v>
      </c>
      <c r="E41" s="8" t="s">
        <v>382</v>
      </c>
      <c r="F41" s="8" t="s">
        <v>383</v>
      </c>
    </row>
    <row r="42" ht="20" customHeight="1">
      <c r="A42" s="8" t="s">
        <v>46</v>
      </c>
      <c r="B42" s="8"/>
      <c r="C42" s="8" t="s">
        <v>46</v>
      </c>
      <c r="D42" s="8" t="s">
        <v>46</v>
      </c>
      <c r="E42" s="8" t="s">
        <v>46</v>
      </c>
      <c r="F42" s="8" t="s">
        <v>46</v>
      </c>
    </row>
  </sheetData>
  <sheetProtection password="CD12" sheet="1" objects="1" scenarios="1"/>
  <mergeCells>
    <mergeCell ref="A2:L2"/>
    <mergeCell ref="A4:J4"/>
    <mergeCell ref="B7:J7"/>
    <mergeCell ref="B8:J8"/>
    <mergeCell ref="B9:J9"/>
    <mergeCell ref="A11:L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L23"/>
    <mergeCell ref="A25:B26"/>
    <mergeCell ref="C25:C26"/>
    <mergeCell ref="D25:F25"/>
    <mergeCell ref="G25:I25"/>
    <mergeCell ref="J25:L25"/>
    <mergeCell ref="A27:B27"/>
    <mergeCell ref="A28:B28"/>
    <mergeCell ref="A30:L30"/>
    <mergeCell ref="A32:B33"/>
    <mergeCell ref="C32:C33"/>
    <mergeCell ref="D32:D33"/>
    <mergeCell ref="E32:G32"/>
    <mergeCell ref="A34:B34"/>
    <mergeCell ref="A35:B35"/>
    <mergeCell ref="A37:L37"/>
    <mergeCell ref="A39:B40"/>
    <mergeCell ref="C39:C40"/>
    <mergeCell ref="D39:F39"/>
    <mergeCell ref="A41:B41"/>
    <mergeCell ref="A42:B42"/>
  </mergeCells>
  <phoneticPr fontId="0" type="noConversion"/>
  <pageMargins left="0.4" right="0.4" top="0.4" bottom="0.4" header="0.1" footer="0.1"/>
  <pageSetup paperSize="9" fitToHeight="0" orientation="landscape" verticalDpi="0" r:id="rId17"/>
  <headerFooter>
    <oddHeader>&amp;R&amp;L&amp;"Verdana,Полужирный"&amp;K000000&amp;R&amp;"Verdana,Полужирный"&amp;K00-014Подготовлено в ЭС РАМЗЭС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9" width="17.19" customWidth="1"/>
  </cols>
  <sheetData>
    <row r="1" ht="10" customHeight="1">
</row>
    <row r="2" ht="45" customHeight="1">
      <c r="A2" s="2" t="s">
        <v>818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0"/>
      <c r="B3" s="0"/>
      <c r="C3" s="0"/>
      <c r="D3" s="0"/>
      <c r="E3" s="0"/>
      <c r="F3" s="0"/>
      <c r="G3" s="0"/>
      <c r="H3" s="0"/>
      <c r="I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16" t="s">
        <v>18</v>
      </c>
      <c r="I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16" t="s">
        <v>20</v>
      </c>
      <c r="I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16" t="s">
        <v>370</v>
      </c>
      <c r="I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6" t="s">
        <v>372</v>
      </c>
      <c r="I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6"/>
      <c r="I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16" t="s">
        <v>32</v>
      </c>
      <c r="I9" s="8" t="s">
        <v>33</v>
      </c>
    </row>
    <row r="10" ht="10" customHeight="1">
</row>
    <row r="11" ht="45" customHeight="1">
      <c r="A11" s="3" t="s">
        <v>819</v>
      </c>
      <c r="B11" s="3"/>
      <c r="C11" s="3"/>
      <c r="D11" s="3"/>
      <c r="E11" s="3"/>
      <c r="F11" s="3"/>
      <c r="G11" s="3"/>
      <c r="H11" s="3"/>
      <c r="I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820</v>
      </c>
      <c r="B18" s="9"/>
      <c r="C18" s="8" t="s">
        <v>390</v>
      </c>
      <c r="D18" s="12">
        <v>3379534.13</v>
      </c>
      <c r="E18" s="12">
        <v>3521362.56</v>
      </c>
      <c r="F18" s="12">
        <v>3521362.56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821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822</v>
      </c>
      <c r="B23" s="3"/>
      <c r="C23" s="3"/>
      <c r="D23" s="3"/>
      <c r="E23" s="3"/>
      <c r="F23" s="3"/>
      <c r="G23" s="3"/>
      <c r="H23" s="3"/>
      <c r="I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823</v>
      </c>
      <c r="E25" s="8"/>
      <c r="F25" s="8"/>
      <c r="G25" s="8" t="s">
        <v>824</v>
      </c>
      <c r="H25" s="8"/>
      <c r="I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  <c r="G26" s="8" t="s">
        <v>377</v>
      </c>
      <c r="H26" s="8" t="s">
        <v>378</v>
      </c>
      <c r="I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  <c r="G27" s="8" t="s">
        <v>384</v>
      </c>
      <c r="H27" s="8" t="s">
        <v>415</v>
      </c>
      <c r="I27" s="8" t="s">
        <v>416</v>
      </c>
    </row>
    <row r="28" ht="80" customHeight="1">
      <c r="A28" s="9" t="s">
        <v>825</v>
      </c>
      <c r="B28" s="9"/>
      <c r="C28" s="8" t="s">
        <v>826</v>
      </c>
      <c r="D28" s="12">
        <v>11190510.36</v>
      </c>
      <c r="E28" s="12">
        <v>11660140.93</v>
      </c>
      <c r="F28" s="12">
        <v>11660140.93</v>
      </c>
      <c r="G28" s="12">
        <v>3357153.11</v>
      </c>
      <c r="H28" s="12">
        <v>3498042.28</v>
      </c>
      <c r="I28" s="12">
        <v>3498042.28</v>
      </c>
    </row>
    <row r="29" ht="60" customHeight="1">
      <c r="A29" s="9" t="s">
        <v>827</v>
      </c>
      <c r="B29" s="9"/>
      <c r="C29" s="8" t="s">
        <v>828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ht="60" customHeight="1">
      <c r="A30" s="9" t="s">
        <v>829</v>
      </c>
      <c r="B30" s="9"/>
      <c r="C30" s="8" t="s">
        <v>830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ht="60" customHeight="1">
      <c r="A31" s="9" t="s">
        <v>831</v>
      </c>
      <c r="B31" s="9"/>
      <c r="C31" s="8" t="s">
        <v>832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ht="80" customHeight="1">
      <c r="A32" s="9" t="s">
        <v>833</v>
      </c>
      <c r="B32" s="9"/>
      <c r="C32" s="8" t="s">
        <v>834</v>
      </c>
      <c r="D32" s="12">
        <v>11190510.36</v>
      </c>
      <c r="E32" s="12">
        <v>11660140.93</v>
      </c>
      <c r="F32" s="12">
        <v>11660140.93</v>
      </c>
      <c r="G32" s="12">
        <v>22381.02</v>
      </c>
      <c r="H32" s="12">
        <v>23320.28</v>
      </c>
      <c r="I32" s="12">
        <v>23320.28</v>
      </c>
    </row>
    <row r="33" ht="80" customHeight="1">
      <c r="A33" s="9" t="s">
        <v>835</v>
      </c>
      <c r="B33" s="9"/>
      <c r="C33" s="8" t="s">
        <v>836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ht="20" customHeight="1">
      <c r="A34" s="9" t="s">
        <v>837</v>
      </c>
      <c r="B34" s="9"/>
      <c r="C34" s="8" t="s">
        <v>470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ht="40" customHeight="1">
      <c r="A35" s="9" t="s">
        <v>838</v>
      </c>
      <c r="B35" s="9"/>
      <c r="C35" s="8" t="s">
        <v>472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ht="50" customHeight="1">
      <c r="A36" s="9" t="s">
        <v>488</v>
      </c>
      <c r="B36" s="9"/>
      <c r="C36" s="8" t="s">
        <v>396</v>
      </c>
      <c r="D36" s="8" t="s">
        <v>46</v>
      </c>
      <c r="E36" s="8" t="s">
        <v>46</v>
      </c>
      <c r="F36" s="8" t="s">
        <v>46</v>
      </c>
      <c r="G36" s="12">
        <f>SUM(G28:G35)</f>
      </c>
      <c r="H36" s="12">
        <f>SUM(H28:H35)</f>
      </c>
      <c r="I36" s="12">
        <f>SUM(I28:I35)</f>
      </c>
    </row>
    <row r="37" ht="10" customHeight="1">
</row>
    <row r="38" ht="45" customHeight="1">
      <c r="A38" s="3" t="s">
        <v>805</v>
      </c>
      <c r="B38" s="3"/>
      <c r="C38" s="3"/>
      <c r="D38" s="3"/>
      <c r="E38" s="3"/>
      <c r="F38" s="3"/>
      <c r="G38" s="3"/>
      <c r="H38" s="3"/>
      <c r="I38" s="3"/>
    </row>
    <row r="39" ht="10" customHeight="1">
</row>
    <row r="40" ht="45" customHeight="1">
      <c r="A40" s="8" t="s">
        <v>35</v>
      </c>
      <c r="B40" s="8"/>
      <c r="C40" s="8" t="s">
        <v>676</v>
      </c>
      <c r="D40" s="8" t="s">
        <v>36</v>
      </c>
      <c r="E40" s="8" t="s">
        <v>38</v>
      </c>
      <c r="F40" s="8"/>
      <c r="G40" s="8"/>
    </row>
    <row r="41" ht="45" customHeight="1">
      <c r="A41" s="8"/>
      <c r="B41" s="0"/>
      <c r="C41" s="8"/>
      <c r="D41" s="8"/>
      <c r="E41" s="8" t="s">
        <v>377</v>
      </c>
      <c r="F41" s="8" t="s">
        <v>378</v>
      </c>
      <c r="G41" s="8" t="s">
        <v>379</v>
      </c>
    </row>
    <row r="42" ht="20" customHeight="1">
      <c r="A42" s="8" t="s">
        <v>276</v>
      </c>
      <c r="B42" s="8"/>
      <c r="C42" s="8" t="s">
        <v>380</v>
      </c>
      <c r="D42" s="8" t="s">
        <v>381</v>
      </c>
      <c r="E42" s="8" t="s">
        <v>382</v>
      </c>
      <c r="F42" s="8" t="s">
        <v>383</v>
      </c>
      <c r="G42" s="8" t="s">
        <v>384</v>
      </c>
    </row>
    <row r="43" ht="40" customHeight="1">
      <c r="A43" s="9" t="s">
        <v>839</v>
      </c>
      <c r="B43" s="9"/>
      <c r="C43" s="8" t="s">
        <v>840</v>
      </c>
      <c r="D43" s="8" t="s">
        <v>44</v>
      </c>
      <c r="E43" s="12">
        <v>3379534.13</v>
      </c>
      <c r="F43" s="12">
        <v>3521362.56</v>
      </c>
      <c r="G43" s="12">
        <v>3521362.56</v>
      </c>
    </row>
    <row r="44" ht="10" customHeight="1">
</row>
    <row r="45" ht="45" customHeight="1">
      <c r="A45" s="3" t="s">
        <v>681</v>
      </c>
      <c r="B45" s="3"/>
      <c r="C45" s="3"/>
      <c r="D45" s="3"/>
      <c r="E45" s="3"/>
      <c r="F45" s="3"/>
      <c r="G45" s="3"/>
      <c r="H45" s="3"/>
      <c r="I45" s="3"/>
    </row>
    <row r="46" ht="10" customHeight="1">
</row>
    <row r="47" ht="45" customHeight="1">
      <c r="A47" s="8" t="s">
        <v>35</v>
      </c>
      <c r="B47" s="8"/>
      <c r="C47" s="8" t="s">
        <v>36</v>
      </c>
      <c r="D47" s="8" t="s">
        <v>38</v>
      </c>
      <c r="E47" s="8"/>
      <c r="F47" s="8"/>
    </row>
    <row r="48" ht="45" customHeight="1">
      <c r="A48" s="8"/>
      <c r="B48" s="0"/>
      <c r="C48" s="8"/>
      <c r="D48" s="8" t="s">
        <v>377</v>
      </c>
      <c r="E48" s="8" t="s">
        <v>378</v>
      </c>
      <c r="F48" s="8" t="s">
        <v>379</v>
      </c>
    </row>
    <row r="49" ht="20" customHeight="1">
      <c r="A49" s="8" t="s">
        <v>276</v>
      </c>
      <c r="B49" s="8"/>
      <c r="C49" s="8" t="s">
        <v>380</v>
      </c>
      <c r="D49" s="8" t="s">
        <v>381</v>
      </c>
      <c r="E49" s="8" t="s">
        <v>382</v>
      </c>
      <c r="F49" s="8" t="s">
        <v>383</v>
      </c>
    </row>
    <row r="50" ht="20" customHeight="1">
      <c r="A50" s="9" t="s">
        <v>683</v>
      </c>
      <c r="B50" s="9"/>
      <c r="C50" s="8" t="s">
        <v>44</v>
      </c>
      <c r="D50" s="12">
        <v>0</v>
      </c>
      <c r="E50" s="12">
        <v>0</v>
      </c>
      <c r="F50" s="12">
        <v>0</v>
      </c>
    </row>
    <row r="51" ht="20" customHeight="1">
      <c r="A51" s="9" t="s">
        <v>684</v>
      </c>
      <c r="B51" s="9"/>
      <c r="C51" s="8" t="s">
        <v>48</v>
      </c>
      <c r="D51" s="12">
        <v>3379534.13</v>
      </c>
      <c r="E51" s="12">
        <v>3521362.56</v>
      </c>
      <c r="F51" s="12">
        <v>3521362.56</v>
      </c>
    </row>
    <row r="52" ht="20" customHeight="1">
      <c r="A52" s="9" t="s">
        <v>682</v>
      </c>
      <c r="B52" s="9"/>
      <c r="C52" s="8" t="s">
        <v>611</v>
      </c>
      <c r="D52" s="12">
        <v>0</v>
      </c>
      <c r="E52" s="12">
        <v>0</v>
      </c>
      <c r="F52" s="12">
        <v>0</v>
      </c>
    </row>
  </sheetData>
  <sheetProtection password="CD12" sheet="1" objects="1" scenarios="1"/>
  <mergeCells>
    <mergeCell ref="A2:I2"/>
    <mergeCell ref="A4:G4"/>
    <mergeCell ref="B7:G7"/>
    <mergeCell ref="B8:G8"/>
    <mergeCell ref="B9:G9"/>
    <mergeCell ref="A11:I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I23"/>
    <mergeCell ref="A25:B26"/>
    <mergeCell ref="C25:C26"/>
    <mergeCell ref="D25:F25"/>
    <mergeCell ref="G25:I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8:I38"/>
    <mergeCell ref="A40:B41"/>
    <mergeCell ref="C40:C41"/>
    <mergeCell ref="D40:D41"/>
    <mergeCell ref="E40:G40"/>
    <mergeCell ref="A42:B42"/>
    <mergeCell ref="A43:B43"/>
    <mergeCell ref="A45:I45"/>
    <mergeCell ref="A47:B48"/>
    <mergeCell ref="C47:C48"/>
    <mergeCell ref="D47:F47"/>
    <mergeCell ref="A49:B49"/>
    <mergeCell ref="A50:B50"/>
    <mergeCell ref="A51:B51"/>
    <mergeCell ref="A52:B52"/>
  </mergeCells>
  <phoneticPr fontId="0" type="noConversion"/>
  <pageMargins left="0.4" right="0.4" top="0.4" bottom="0.4" header="0.1" footer="0.1"/>
  <pageSetup paperSize="9" fitToHeight="0" orientation="landscape" verticalDpi="0" r:id="rId18"/>
  <headerFooter>
    <oddHeader>&amp;R&amp;L&amp;"Verdana,Полужирный"&amp;K000000&amp;R&amp;"Verdana,Полужирный"&amp;K00-014Подготовлено в ЭС РАМЗЭС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25" width="17.19" customWidth="1"/>
  </cols>
  <sheetData>
    <row r="1" ht="10" customHeight="1">
</row>
    <row r="2" ht="45" customHeight="1">
      <c r="A2" s="2" t="s">
        <v>841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16" t="s">
        <v>18</v>
      </c>
      <c r="Y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16" t="s">
        <v>20</v>
      </c>
      <c r="Y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16" t="s">
        <v>370</v>
      </c>
      <c r="Y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6" t="s">
        <v>372</v>
      </c>
      <c r="Y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6"/>
      <c r="Y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6" t="s">
        <v>32</v>
      </c>
      <c r="Y9" s="8" t="s">
        <v>33</v>
      </c>
    </row>
    <row r="10" ht="10" customHeight="1">
</row>
    <row r="11" ht="45" customHeight="1">
      <c r="A11" s="3" t="s">
        <v>842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  <c r="G13" s="8"/>
    </row>
    <row r="14" ht="5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  <c r="G14" s="8" t="s">
        <v>843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  <c r="G15" s="8" t="s">
        <v>384</v>
      </c>
    </row>
    <row r="16" ht="2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  <c r="G16" s="12">
        <v>0</v>
      </c>
    </row>
    <row r="17" ht="20" customHeight="1">
      <c r="A17" s="9" t="s">
        <v>385</v>
      </c>
      <c r="B17" s="9"/>
      <c r="C17" s="8" t="s">
        <v>388</v>
      </c>
      <c r="D17" s="12">
        <v>0</v>
      </c>
      <c r="E17" s="12">
        <v>0</v>
      </c>
      <c r="F17" s="12">
        <v>0</v>
      </c>
      <c r="G17" s="12">
        <v>0</v>
      </c>
    </row>
    <row r="18" ht="20" customHeight="1">
      <c r="A18" s="9" t="s">
        <v>844</v>
      </c>
      <c r="B18" s="9"/>
      <c r="C18" s="8" t="s">
        <v>390</v>
      </c>
      <c r="D18" s="12">
        <v>34670914.83</v>
      </c>
      <c r="E18" s="12">
        <v>34669178.83</v>
      </c>
      <c r="F18" s="12">
        <v>34669178.83</v>
      </c>
      <c r="G18" s="12">
        <v>0</v>
      </c>
    </row>
    <row r="19" ht="2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  <c r="G19" s="12">
        <v>0</v>
      </c>
    </row>
    <row r="20" ht="20" customHeight="1">
      <c r="A20" s="9" t="s">
        <v>391</v>
      </c>
      <c r="B20" s="9"/>
      <c r="C20" s="8" t="s">
        <v>394</v>
      </c>
      <c r="D20" s="12">
        <v>0</v>
      </c>
      <c r="E20" s="12">
        <v>0</v>
      </c>
      <c r="F20" s="12">
        <v>0</v>
      </c>
      <c r="G20" s="12">
        <v>0</v>
      </c>
    </row>
    <row r="21" ht="50" customHeight="1">
      <c r="A21" s="9" t="s">
        <v>845</v>
      </c>
      <c r="B21" s="9"/>
      <c r="C21" s="8" t="s">
        <v>396</v>
      </c>
      <c r="D21" s="12">
        <f>D16-D17+D18-D19+D20</f>
      </c>
      <c r="E21" s="12">
        <f>E16-E17+E18-E19+E20</f>
      </c>
      <c r="F21" s="12">
        <f>F16-F17+F18-F19+F20</f>
      </c>
      <c r="G21" s="12">
        <f>G16-G17+G18-G19+G20</f>
      </c>
    </row>
    <row r="22" ht="10" customHeight="1">
</row>
    <row r="23" ht="45" customHeight="1">
      <c r="A23" s="3" t="s">
        <v>846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0" customHeight="1">
</row>
    <row r="25" ht="20" customHeight="1">
      <c r="A25" s="8" t="s">
        <v>847</v>
      </c>
      <c r="B25" s="8"/>
      <c r="C25" s="8" t="s">
        <v>848</v>
      </c>
      <c r="D25" s="8"/>
      <c r="E25" s="8" t="s">
        <v>676</v>
      </c>
      <c r="F25" s="8" t="s">
        <v>849</v>
      </c>
      <c r="G25" s="8" t="s">
        <v>36</v>
      </c>
      <c r="H25" s="8" t="s">
        <v>850</v>
      </c>
      <c r="I25" s="8"/>
      <c r="J25" s="8"/>
      <c r="K25" s="8"/>
    </row>
    <row r="26" ht="200" customHeight="1">
      <c r="A26" s="8"/>
      <c r="B26" s="0"/>
      <c r="C26" s="8" t="s">
        <v>851</v>
      </c>
      <c r="D26" s="8" t="s">
        <v>852</v>
      </c>
      <c r="E26" s="8"/>
      <c r="F26" s="8"/>
      <c r="G26" s="8"/>
      <c r="H26" s="8" t="s">
        <v>377</v>
      </c>
      <c r="I26" s="8" t="s">
        <v>378</v>
      </c>
      <c r="J26" s="8" t="s">
        <v>379</v>
      </c>
      <c r="K26" s="8" t="s">
        <v>843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  <c r="G27" s="8" t="s">
        <v>384</v>
      </c>
      <c r="H27" s="8" t="s">
        <v>415</v>
      </c>
      <c r="I27" s="8" t="s">
        <v>416</v>
      </c>
      <c r="J27" s="8" t="s">
        <v>417</v>
      </c>
      <c r="K27" s="8" t="s">
        <v>418</v>
      </c>
    </row>
    <row r="28" ht="20" customHeight="1">
      <c r="A28" s="8" t="s">
        <v>853</v>
      </c>
      <c r="B28" s="8"/>
      <c r="C28" s="8"/>
      <c r="D28" s="8"/>
      <c r="E28" s="8" t="s">
        <v>854</v>
      </c>
      <c r="F28" s="8"/>
      <c r="G28" s="8" t="s">
        <v>692</v>
      </c>
      <c r="H28" s="12">
        <v>49680</v>
      </c>
      <c r="I28" s="12">
        <v>49680</v>
      </c>
      <c r="J28" s="12">
        <v>49680</v>
      </c>
      <c r="K28" s="12">
        <v>0</v>
      </c>
    </row>
    <row r="29" ht="20" customHeight="1">
      <c r="A29" s="8" t="s">
        <v>855</v>
      </c>
      <c r="B29" s="8"/>
      <c r="C29" s="8"/>
      <c r="D29" s="8"/>
      <c r="E29" s="8" t="s">
        <v>854</v>
      </c>
      <c r="F29" s="8"/>
      <c r="G29" s="8" t="s">
        <v>694</v>
      </c>
      <c r="H29" s="12">
        <v>80216</v>
      </c>
      <c r="I29" s="12">
        <v>78480</v>
      </c>
      <c r="J29" s="12">
        <v>78480</v>
      </c>
      <c r="K29" s="12">
        <v>0</v>
      </c>
    </row>
    <row r="30" ht="20" customHeight="1">
      <c r="A30" s="24" t="s">
        <v>856</v>
      </c>
      <c r="B30" s="24"/>
      <c r="C30" s="24"/>
      <c r="D30" s="24"/>
      <c r="E30" s="24"/>
      <c r="F30" s="24"/>
      <c r="G30" s="18" t="s">
        <v>857</v>
      </c>
      <c r="H30" s="15">
        <f>SUBTOTAL(9,H28:H29)</f>
      </c>
      <c r="I30" s="15">
        <f>SUBTOTAL(9,I28:I29)</f>
      </c>
      <c r="J30" s="15">
        <f>SUBTOTAL(9,J28:J29)</f>
      </c>
      <c r="K30" s="15">
        <f>SUBTOTAL(9,K28:K29)</f>
      </c>
    </row>
    <row r="31" ht="20" customHeight="1">
      <c r="A31" s="8" t="s">
        <v>858</v>
      </c>
      <c r="B31" s="8"/>
      <c r="C31" s="8"/>
      <c r="D31" s="8"/>
      <c r="E31" s="8" t="s">
        <v>859</v>
      </c>
      <c r="F31" s="8"/>
      <c r="G31" s="8" t="s">
        <v>699</v>
      </c>
      <c r="H31" s="12">
        <v>50000</v>
      </c>
      <c r="I31" s="12">
        <v>50000</v>
      </c>
      <c r="J31" s="12">
        <v>50000</v>
      </c>
      <c r="K31" s="12">
        <v>0</v>
      </c>
    </row>
    <row r="32" ht="20" customHeight="1">
      <c r="A32" s="24" t="s">
        <v>856</v>
      </c>
      <c r="B32" s="24"/>
      <c r="C32" s="24"/>
      <c r="D32" s="24"/>
      <c r="E32" s="24"/>
      <c r="F32" s="24"/>
      <c r="G32" s="18" t="s">
        <v>860</v>
      </c>
      <c r="H32" s="15">
        <f>SUBTOTAL(9,H31:H31)</f>
      </c>
      <c r="I32" s="15">
        <f>SUBTOTAL(9,I31:I31)</f>
      </c>
      <c r="J32" s="15">
        <f>SUBTOTAL(9,J31:J31)</f>
      </c>
      <c r="K32" s="15">
        <f>SUBTOTAL(9,K31:K31)</f>
      </c>
    </row>
    <row r="33" ht="20" customHeight="1">
      <c r="A33" s="8" t="s">
        <v>861</v>
      </c>
      <c r="B33" s="8"/>
      <c r="C33" s="8"/>
      <c r="D33" s="8"/>
      <c r="E33" s="8" t="s">
        <v>862</v>
      </c>
      <c r="F33" s="8"/>
      <c r="G33" s="8" t="s">
        <v>863</v>
      </c>
      <c r="H33" s="12">
        <v>0</v>
      </c>
      <c r="I33" s="12">
        <v>0</v>
      </c>
      <c r="J33" s="12">
        <v>0</v>
      </c>
      <c r="K33" s="12">
        <v>0</v>
      </c>
    </row>
    <row r="34" ht="20" customHeight="1">
      <c r="A34" s="8" t="s">
        <v>864</v>
      </c>
      <c r="B34" s="8"/>
      <c r="C34" s="8"/>
      <c r="D34" s="8"/>
      <c r="E34" s="8" t="s">
        <v>862</v>
      </c>
      <c r="F34" s="8"/>
      <c r="G34" s="8" t="s">
        <v>865</v>
      </c>
      <c r="H34" s="12">
        <v>0</v>
      </c>
      <c r="I34" s="12">
        <v>0</v>
      </c>
      <c r="J34" s="12">
        <v>0</v>
      </c>
      <c r="K34" s="12">
        <v>0</v>
      </c>
    </row>
    <row r="35" ht="20" customHeight="1">
      <c r="A35" s="8" t="s">
        <v>866</v>
      </c>
      <c r="B35" s="8"/>
      <c r="C35" s="8"/>
      <c r="D35" s="8"/>
      <c r="E35" s="8" t="s">
        <v>862</v>
      </c>
      <c r="F35" s="8"/>
      <c r="G35" s="8" t="s">
        <v>867</v>
      </c>
      <c r="H35" s="12">
        <v>0</v>
      </c>
      <c r="I35" s="12">
        <v>0</v>
      </c>
      <c r="J35" s="12">
        <v>0</v>
      </c>
      <c r="K35" s="12">
        <v>0</v>
      </c>
    </row>
    <row r="36" ht="20" customHeight="1">
      <c r="A36" s="24" t="s">
        <v>856</v>
      </c>
      <c r="B36" s="24"/>
      <c r="C36" s="24"/>
      <c r="D36" s="24"/>
      <c r="E36" s="24"/>
      <c r="F36" s="24"/>
      <c r="G36" s="18" t="s">
        <v>868</v>
      </c>
      <c r="H36" s="15">
        <f>SUBTOTAL(9,H33:H35)</f>
      </c>
      <c r="I36" s="15">
        <f>SUBTOTAL(9,I33:I35)</f>
      </c>
      <c r="J36" s="15">
        <f>SUBTOTAL(9,J33:J35)</f>
      </c>
      <c r="K36" s="15">
        <f>SUBTOTAL(9,K33:K35)</f>
      </c>
    </row>
    <row r="37" ht="40" customHeight="1">
      <c r="A37" s="8" t="s">
        <v>869</v>
      </c>
      <c r="B37" s="8"/>
      <c r="C37" s="8"/>
      <c r="D37" s="8"/>
      <c r="E37" s="8" t="s">
        <v>870</v>
      </c>
      <c r="F37" s="8"/>
      <c r="G37" s="8" t="s">
        <v>871</v>
      </c>
      <c r="H37" s="12">
        <v>534176.6</v>
      </c>
      <c r="I37" s="12">
        <v>534176.6</v>
      </c>
      <c r="J37" s="12">
        <v>534176.6</v>
      </c>
      <c r="K37" s="12">
        <v>0</v>
      </c>
    </row>
    <row r="38" ht="40" customHeight="1">
      <c r="A38" s="8" t="s">
        <v>872</v>
      </c>
      <c r="B38" s="8"/>
      <c r="C38" s="8"/>
      <c r="D38" s="8"/>
      <c r="E38" s="8" t="s">
        <v>870</v>
      </c>
      <c r="F38" s="8"/>
      <c r="G38" s="8" t="s">
        <v>873</v>
      </c>
      <c r="H38" s="12">
        <v>591500</v>
      </c>
      <c r="I38" s="12">
        <v>591500</v>
      </c>
      <c r="J38" s="12">
        <v>591500</v>
      </c>
      <c r="K38" s="12">
        <v>0</v>
      </c>
    </row>
    <row r="39" ht="20" customHeight="1">
      <c r="A39" s="24" t="s">
        <v>856</v>
      </c>
      <c r="B39" s="24"/>
      <c r="C39" s="24"/>
      <c r="D39" s="24"/>
      <c r="E39" s="24"/>
      <c r="F39" s="24"/>
      <c r="G39" s="18" t="s">
        <v>874</v>
      </c>
      <c r="H39" s="15">
        <f>SUBTOTAL(9,H37:H38)</f>
      </c>
      <c r="I39" s="15">
        <f>SUBTOTAL(9,I37:I38)</f>
      </c>
      <c r="J39" s="15">
        <f>SUBTOTAL(9,J37:J38)</f>
      </c>
      <c r="K39" s="15">
        <f>SUBTOTAL(9,K37:K38)</f>
      </c>
    </row>
    <row r="40" ht="20" customHeight="1">
      <c r="A40" s="8" t="s">
        <v>875</v>
      </c>
      <c r="B40" s="8"/>
      <c r="C40" s="8"/>
      <c r="D40" s="8"/>
      <c r="E40" s="8" t="s">
        <v>876</v>
      </c>
      <c r="F40" s="8"/>
      <c r="G40" s="8" t="s">
        <v>877</v>
      </c>
      <c r="H40" s="12">
        <v>130000</v>
      </c>
      <c r="I40" s="12">
        <v>130000</v>
      </c>
      <c r="J40" s="12">
        <v>130000</v>
      </c>
      <c r="K40" s="12">
        <v>0</v>
      </c>
    </row>
    <row r="41" ht="20" customHeight="1">
      <c r="A41" s="8" t="s">
        <v>878</v>
      </c>
      <c r="B41" s="8"/>
      <c r="C41" s="8"/>
      <c r="D41" s="8"/>
      <c r="E41" s="8" t="s">
        <v>876</v>
      </c>
      <c r="F41" s="8"/>
      <c r="G41" s="8" t="s">
        <v>879</v>
      </c>
      <c r="H41" s="12">
        <v>60297.12</v>
      </c>
      <c r="I41" s="12">
        <v>60297.12</v>
      </c>
      <c r="J41" s="12">
        <v>60297.12</v>
      </c>
      <c r="K41" s="12">
        <v>0</v>
      </c>
    </row>
    <row r="42" ht="20" customHeight="1">
      <c r="A42" s="24" t="s">
        <v>856</v>
      </c>
      <c r="B42" s="24"/>
      <c r="C42" s="24"/>
      <c r="D42" s="24"/>
      <c r="E42" s="24"/>
      <c r="F42" s="24"/>
      <c r="G42" s="18" t="s">
        <v>880</v>
      </c>
      <c r="H42" s="15">
        <f>SUBTOTAL(9,H40:H41)</f>
      </c>
      <c r="I42" s="15">
        <f>SUBTOTAL(9,I40:I41)</f>
      </c>
      <c r="J42" s="15">
        <f>SUBTOTAL(9,J40:J41)</f>
      </c>
      <c r="K42" s="15">
        <f>SUBTOTAL(9,K40:K41)</f>
      </c>
    </row>
    <row r="43" ht="20" customHeight="1">
      <c r="A43" s="8" t="s">
        <v>881</v>
      </c>
      <c r="B43" s="8"/>
      <c r="C43" s="8"/>
      <c r="D43" s="8"/>
      <c r="E43" s="8" t="s">
        <v>809</v>
      </c>
      <c r="F43" s="8"/>
      <c r="G43" s="8" t="s">
        <v>882</v>
      </c>
      <c r="H43" s="12">
        <v>93725.28</v>
      </c>
      <c r="I43" s="12">
        <v>93725.28</v>
      </c>
      <c r="J43" s="12">
        <v>93725.28</v>
      </c>
      <c r="K43" s="12">
        <v>0</v>
      </c>
    </row>
    <row r="44" ht="20" customHeight="1">
      <c r="A44" s="8" t="s">
        <v>883</v>
      </c>
      <c r="B44" s="8"/>
      <c r="C44" s="8"/>
      <c r="D44" s="8"/>
      <c r="E44" s="8" t="s">
        <v>809</v>
      </c>
      <c r="F44" s="8"/>
      <c r="G44" s="8" t="s">
        <v>884</v>
      </c>
      <c r="H44" s="12">
        <v>26463879.83</v>
      </c>
      <c r="I44" s="12">
        <v>26463879.83</v>
      </c>
      <c r="J44" s="12">
        <v>26463879.83</v>
      </c>
      <c r="K44" s="12">
        <v>0</v>
      </c>
    </row>
    <row r="45" ht="20" customHeight="1">
      <c r="A45" s="8" t="s">
        <v>885</v>
      </c>
      <c r="B45" s="8"/>
      <c r="C45" s="8"/>
      <c r="D45" s="8"/>
      <c r="E45" s="8" t="s">
        <v>809</v>
      </c>
      <c r="F45" s="8"/>
      <c r="G45" s="8" t="s">
        <v>886</v>
      </c>
      <c r="H45" s="12">
        <v>370000</v>
      </c>
      <c r="I45" s="12">
        <v>370000</v>
      </c>
      <c r="J45" s="12">
        <v>370000</v>
      </c>
      <c r="K45" s="12">
        <v>0</v>
      </c>
    </row>
    <row r="46" ht="40" customHeight="1">
      <c r="A46" s="8" t="s">
        <v>887</v>
      </c>
      <c r="B46" s="8"/>
      <c r="C46" s="8"/>
      <c r="D46" s="8"/>
      <c r="E46" s="8" t="s">
        <v>809</v>
      </c>
      <c r="F46" s="8"/>
      <c r="G46" s="8" t="s">
        <v>888</v>
      </c>
      <c r="H46" s="12">
        <v>3667940</v>
      </c>
      <c r="I46" s="12">
        <v>3667940</v>
      </c>
      <c r="J46" s="12">
        <v>3667940</v>
      </c>
      <c r="K46" s="12">
        <v>0</v>
      </c>
    </row>
    <row r="47" ht="40" customHeight="1">
      <c r="A47" s="8" t="s">
        <v>889</v>
      </c>
      <c r="B47" s="8"/>
      <c r="C47" s="8"/>
      <c r="D47" s="8"/>
      <c r="E47" s="8" t="s">
        <v>809</v>
      </c>
      <c r="F47" s="8"/>
      <c r="G47" s="8" t="s">
        <v>890</v>
      </c>
      <c r="H47" s="12">
        <v>98500</v>
      </c>
      <c r="I47" s="12">
        <v>98500</v>
      </c>
      <c r="J47" s="12">
        <v>98500</v>
      </c>
      <c r="K47" s="12">
        <v>0</v>
      </c>
    </row>
    <row r="48" ht="20" customHeight="1">
      <c r="A48" s="24" t="s">
        <v>856</v>
      </c>
      <c r="B48" s="24"/>
      <c r="C48" s="24"/>
      <c r="D48" s="24"/>
      <c r="E48" s="24"/>
      <c r="F48" s="24"/>
      <c r="G48" s="18" t="s">
        <v>891</v>
      </c>
      <c r="H48" s="15">
        <f>SUBTOTAL(9,H43:H47)</f>
      </c>
      <c r="I48" s="15">
        <f>SUBTOTAL(9,I43:I47)</f>
      </c>
      <c r="J48" s="15">
        <f>SUBTOTAL(9,J43:J47)</f>
      </c>
      <c r="K48" s="15">
        <f>SUBTOTAL(9,K43:K47)</f>
      </c>
    </row>
    <row r="49" ht="40" customHeight="1">
      <c r="A49" s="8" t="s">
        <v>892</v>
      </c>
      <c r="B49" s="8"/>
      <c r="C49" s="8"/>
      <c r="D49" s="8"/>
      <c r="E49" s="8" t="s">
        <v>893</v>
      </c>
      <c r="F49" s="8"/>
      <c r="G49" s="8" t="s">
        <v>894</v>
      </c>
      <c r="H49" s="12">
        <v>0</v>
      </c>
      <c r="I49" s="12">
        <v>0</v>
      </c>
      <c r="J49" s="12">
        <v>0</v>
      </c>
      <c r="K49" s="12">
        <v>0</v>
      </c>
    </row>
    <row r="50" ht="20" customHeight="1">
      <c r="A50" s="8" t="s">
        <v>895</v>
      </c>
      <c r="B50" s="8"/>
      <c r="C50" s="8"/>
      <c r="D50" s="8"/>
      <c r="E50" s="8" t="s">
        <v>893</v>
      </c>
      <c r="F50" s="8"/>
      <c r="G50" s="8" t="s">
        <v>896</v>
      </c>
      <c r="H50" s="12">
        <v>155000</v>
      </c>
      <c r="I50" s="12">
        <v>155000</v>
      </c>
      <c r="J50" s="12">
        <v>155000</v>
      </c>
      <c r="K50" s="12">
        <v>0</v>
      </c>
    </row>
    <row r="51" ht="20" customHeight="1">
      <c r="A51" s="8" t="s">
        <v>897</v>
      </c>
      <c r="B51" s="8"/>
      <c r="C51" s="8"/>
      <c r="D51" s="8"/>
      <c r="E51" s="8" t="s">
        <v>893</v>
      </c>
      <c r="F51" s="8"/>
      <c r="G51" s="8" t="s">
        <v>898</v>
      </c>
      <c r="H51" s="12">
        <v>0</v>
      </c>
      <c r="I51" s="12">
        <v>0</v>
      </c>
      <c r="J51" s="12">
        <v>0</v>
      </c>
      <c r="K51" s="12">
        <v>0</v>
      </c>
    </row>
    <row r="52" ht="20" customHeight="1">
      <c r="A52" s="24" t="s">
        <v>856</v>
      </c>
      <c r="B52" s="24"/>
      <c r="C52" s="24"/>
      <c r="D52" s="24"/>
      <c r="E52" s="24"/>
      <c r="F52" s="24"/>
      <c r="G52" s="18" t="s">
        <v>899</v>
      </c>
      <c r="H52" s="15">
        <f>SUBTOTAL(9,H49:H51)</f>
      </c>
      <c r="I52" s="15">
        <f>SUBTOTAL(9,I49:I51)</f>
      </c>
      <c r="J52" s="15">
        <f>SUBTOTAL(9,J49:J51)</f>
      </c>
      <c r="K52" s="15">
        <f>SUBTOTAL(9,K49:K51)</f>
      </c>
    </row>
    <row r="53" ht="20" customHeight="1">
      <c r="A53" s="8" t="s">
        <v>900</v>
      </c>
      <c r="B53" s="8"/>
      <c r="C53" s="8"/>
      <c r="D53" s="8"/>
      <c r="E53" s="8" t="s">
        <v>901</v>
      </c>
      <c r="F53" s="8"/>
      <c r="G53" s="8" t="s">
        <v>902</v>
      </c>
      <c r="H53" s="12">
        <v>46000</v>
      </c>
      <c r="I53" s="12">
        <v>46000</v>
      </c>
      <c r="J53" s="12">
        <v>46000</v>
      </c>
      <c r="K53" s="12">
        <v>0</v>
      </c>
    </row>
    <row r="54" ht="20" customHeight="1">
      <c r="A54" s="8" t="s">
        <v>903</v>
      </c>
      <c r="B54" s="8"/>
      <c r="C54" s="8"/>
      <c r="D54" s="8"/>
      <c r="E54" s="8" t="s">
        <v>901</v>
      </c>
      <c r="F54" s="8"/>
      <c r="G54" s="8" t="s">
        <v>904</v>
      </c>
      <c r="H54" s="12">
        <v>1880000</v>
      </c>
      <c r="I54" s="12">
        <v>1880000</v>
      </c>
      <c r="J54" s="12">
        <v>1880000</v>
      </c>
      <c r="K54" s="12">
        <v>0</v>
      </c>
    </row>
    <row r="55" ht="40" customHeight="1">
      <c r="A55" s="8" t="s">
        <v>905</v>
      </c>
      <c r="B55" s="8"/>
      <c r="C55" s="8"/>
      <c r="D55" s="8"/>
      <c r="E55" s="8" t="s">
        <v>901</v>
      </c>
      <c r="F55" s="8"/>
      <c r="G55" s="8" t="s">
        <v>906</v>
      </c>
      <c r="H55" s="12">
        <v>400000</v>
      </c>
      <c r="I55" s="12">
        <v>400000</v>
      </c>
      <c r="J55" s="12">
        <v>400000</v>
      </c>
      <c r="K55" s="12">
        <v>0</v>
      </c>
    </row>
    <row r="56" ht="20" customHeight="1">
      <c r="A56" s="24" t="s">
        <v>856</v>
      </c>
      <c r="B56" s="24"/>
      <c r="C56" s="24"/>
      <c r="D56" s="24"/>
      <c r="E56" s="24"/>
      <c r="F56" s="24"/>
      <c r="G56" s="18" t="s">
        <v>907</v>
      </c>
      <c r="H56" s="15">
        <f>SUBTOTAL(9,H53:H55)</f>
      </c>
      <c r="I56" s="15">
        <f>SUBTOTAL(9,I53:I55)</f>
      </c>
      <c r="J56" s="15">
        <f>SUBTOTAL(9,J53:J55)</f>
      </c>
      <c r="K56" s="15">
        <f>SUBTOTAL(9,K53:K55)</f>
      </c>
    </row>
    <row r="57" ht="50" customHeight="1">
      <c r="A57" s="9" t="s">
        <v>537</v>
      </c>
      <c r="B57" s="9"/>
      <c r="C57" s="9"/>
      <c r="D57" s="9"/>
      <c r="E57" s="9"/>
      <c r="F57" s="9"/>
      <c r="G57" s="8" t="s">
        <v>908</v>
      </c>
      <c r="H57" s="15">
        <f>SUBTOTAL(9,H28:H56)</f>
      </c>
      <c r="I57" s="15">
        <f>SUBTOTAL(9,I28:I56)</f>
      </c>
      <c r="J57" s="15">
        <f>SUBTOTAL(9,J28:J56)</f>
      </c>
      <c r="K57" s="15">
        <f>SUBTOTAL(9,K28:K56)</f>
      </c>
    </row>
    <row r="58" ht="30" customHeight="1">
</row>
    <row r="59" ht="20" customHeight="1">
      <c r="A59" s="8" t="s">
        <v>36</v>
      </c>
      <c r="B59" s="8" t="s">
        <v>628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ht="20" customHeight="1">
      <c r="A60" s="8"/>
      <c r="B60" s="8" t="s">
        <v>909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ht="20" customHeight="1">
      <c r="A61" s="8"/>
      <c r="B61" s="8" t="s">
        <v>910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 t="s">
        <v>911</v>
      </c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ht="25" customHeight="1">
      <c r="A62" s="8"/>
      <c r="B62" s="8" t="s">
        <v>912</v>
      </c>
      <c r="C62" s="8"/>
      <c r="D62" s="8"/>
      <c r="E62" s="8"/>
      <c r="F62" s="8" t="s">
        <v>913</v>
      </c>
      <c r="G62" s="8"/>
      <c r="H62" s="8"/>
      <c r="I62" s="8"/>
      <c r="J62" s="8" t="s">
        <v>914</v>
      </c>
      <c r="K62" s="8"/>
      <c r="L62" s="8"/>
      <c r="M62" s="8"/>
      <c r="N62" s="8" t="s">
        <v>912</v>
      </c>
      <c r="O62" s="8"/>
      <c r="P62" s="8"/>
      <c r="Q62" s="8"/>
      <c r="R62" s="8" t="s">
        <v>913</v>
      </c>
      <c r="S62" s="8"/>
      <c r="T62" s="8"/>
      <c r="U62" s="8"/>
      <c r="V62" s="8" t="s">
        <v>914</v>
      </c>
      <c r="W62" s="8"/>
      <c r="X62" s="8"/>
      <c r="Y62" s="8"/>
    </row>
    <row r="63" ht="120" customHeight="1">
      <c r="A63" s="8"/>
      <c r="B63" s="13" t="s">
        <v>915</v>
      </c>
      <c r="C63" s="13" t="s">
        <v>916</v>
      </c>
      <c r="D63" s="13" t="s">
        <v>917</v>
      </c>
      <c r="E63" s="13" t="s">
        <v>843</v>
      </c>
      <c r="F63" s="13" t="s">
        <v>915</v>
      </c>
      <c r="G63" s="13" t="s">
        <v>916</v>
      </c>
      <c r="H63" s="13" t="s">
        <v>917</v>
      </c>
      <c r="I63" s="13" t="s">
        <v>843</v>
      </c>
      <c r="J63" s="13" t="s">
        <v>915</v>
      </c>
      <c r="K63" s="13" t="s">
        <v>916</v>
      </c>
      <c r="L63" s="13" t="s">
        <v>917</v>
      </c>
      <c r="M63" s="13" t="s">
        <v>843</v>
      </c>
      <c r="N63" s="13" t="s">
        <v>915</v>
      </c>
      <c r="O63" s="13" t="s">
        <v>916</v>
      </c>
      <c r="P63" s="13" t="s">
        <v>917</v>
      </c>
      <c r="Q63" s="13" t="s">
        <v>843</v>
      </c>
      <c r="R63" s="13" t="s">
        <v>915</v>
      </c>
      <c r="S63" s="13" t="s">
        <v>916</v>
      </c>
      <c r="T63" s="13" t="s">
        <v>917</v>
      </c>
      <c r="U63" s="13" t="s">
        <v>843</v>
      </c>
      <c r="V63" s="13" t="s">
        <v>915</v>
      </c>
      <c r="W63" s="13" t="s">
        <v>916</v>
      </c>
      <c r="X63" s="13" t="s">
        <v>917</v>
      </c>
      <c r="Y63" s="13" t="s">
        <v>843</v>
      </c>
    </row>
    <row r="64" ht="20" customHeight="1">
      <c r="A64" s="8" t="s">
        <v>416</v>
      </c>
      <c r="B64" s="8" t="s">
        <v>419</v>
      </c>
      <c r="C64" s="8" t="s">
        <v>420</v>
      </c>
      <c r="D64" s="8" t="s">
        <v>421</v>
      </c>
      <c r="E64" s="8" t="s">
        <v>422</v>
      </c>
      <c r="F64" s="8" t="s">
        <v>456</v>
      </c>
      <c r="G64" s="8" t="s">
        <v>457</v>
      </c>
      <c r="H64" s="8" t="s">
        <v>458</v>
      </c>
      <c r="I64" s="8" t="s">
        <v>459</v>
      </c>
      <c r="J64" s="8" t="s">
        <v>460</v>
      </c>
      <c r="K64" s="8" t="s">
        <v>461</v>
      </c>
      <c r="L64" s="8" t="s">
        <v>918</v>
      </c>
      <c r="M64" s="8" t="s">
        <v>919</v>
      </c>
      <c r="N64" s="8" t="s">
        <v>920</v>
      </c>
      <c r="O64" s="8" t="s">
        <v>921</v>
      </c>
      <c r="P64" s="8" t="s">
        <v>922</v>
      </c>
      <c r="Q64" s="8" t="s">
        <v>923</v>
      </c>
      <c r="R64" s="8" t="s">
        <v>924</v>
      </c>
      <c r="S64" s="8" t="s">
        <v>925</v>
      </c>
      <c r="T64" s="8" t="s">
        <v>926</v>
      </c>
      <c r="U64" s="8" t="s">
        <v>927</v>
      </c>
      <c r="V64" s="8" t="s">
        <v>928</v>
      </c>
      <c r="W64" s="8" t="s">
        <v>929</v>
      </c>
      <c r="X64" s="8" t="s">
        <v>930</v>
      </c>
      <c r="Y64" s="8" t="s">
        <v>931</v>
      </c>
    </row>
    <row r="65" ht="20" customHeight="1">
      <c r="A65" s="8" t="s">
        <v>692</v>
      </c>
      <c r="B65" s="12">
        <v>49680</v>
      </c>
      <c r="C65" s="12">
        <v>49680</v>
      </c>
      <c r="D65" s="12">
        <v>49680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</row>
    <row r="66" ht="20" customHeight="1">
      <c r="A66" s="8" t="s">
        <v>694</v>
      </c>
      <c r="B66" s="12">
        <v>80216</v>
      </c>
      <c r="C66" s="12">
        <v>78480</v>
      </c>
      <c r="D66" s="12">
        <v>78480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</row>
    <row r="67" ht="20" customHeight="1">
      <c r="A67" s="18" t="s">
        <v>908</v>
      </c>
      <c r="B67" s="15">
        <f>SUBTOTAL(9,B65:B66)</f>
      </c>
      <c r="C67" s="15">
        <f>SUBTOTAL(9,C65:C66)</f>
      </c>
      <c r="D67" s="15">
        <f>SUBTOTAL(9,D65:D66)</f>
      </c>
      <c r="E67" s="15">
        <f>SUBTOTAL(9,E65:E66)</f>
      </c>
      <c r="F67" s="15">
        <f>SUBTOTAL(9,F65:F66)</f>
      </c>
      <c r="G67" s="15">
        <f>SUBTOTAL(9,G65:G66)</f>
      </c>
      <c r="H67" s="15">
        <f>SUBTOTAL(9,H65:H66)</f>
      </c>
      <c r="I67" s="15">
        <f>SUBTOTAL(9,I65:I66)</f>
      </c>
      <c r="J67" s="15">
        <f>SUBTOTAL(9,J65:J66)</f>
      </c>
      <c r="K67" s="15">
        <f>SUBTOTAL(9,K65:K66)</f>
      </c>
      <c r="L67" s="15">
        <f>SUBTOTAL(9,L65:L66)</f>
      </c>
      <c r="M67" s="15">
        <f>SUBTOTAL(9,M65:M66)</f>
      </c>
      <c r="N67" s="15">
        <f>SUBTOTAL(9,N65:N66)</f>
      </c>
      <c r="O67" s="15">
        <f>SUBTOTAL(9,O65:O66)</f>
      </c>
      <c r="P67" s="15">
        <f>SUBTOTAL(9,P65:P66)</f>
      </c>
      <c r="Q67" s="15">
        <f>SUBTOTAL(9,Q65:Q66)</f>
      </c>
      <c r="R67" s="15">
        <f>SUBTOTAL(9,R65:R66)</f>
      </c>
      <c r="S67" s="15">
        <f>SUBTOTAL(9,S65:S66)</f>
      </c>
      <c r="T67" s="15">
        <f>SUBTOTAL(9,T65:T66)</f>
      </c>
      <c r="U67" s="15">
        <f>SUBTOTAL(9,U65:U66)</f>
      </c>
      <c r="V67" s="15">
        <f>SUBTOTAL(9,V65:V66)</f>
      </c>
      <c r="W67" s="15">
        <f>SUBTOTAL(9,W65:W66)</f>
      </c>
      <c r="X67" s="15">
        <f>SUBTOTAL(9,X65:X66)</f>
      </c>
      <c r="Y67" s="15">
        <f>SUBTOTAL(9,Y65:Y66)</f>
      </c>
    </row>
    <row r="68" ht="20" customHeight="1">
      <c r="A68" s="8" t="s">
        <v>699</v>
      </c>
      <c r="B68" s="12">
        <v>50000</v>
      </c>
      <c r="C68" s="12">
        <v>50000</v>
      </c>
      <c r="D68" s="12">
        <v>50000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</row>
    <row r="69" ht="20" customHeight="1">
      <c r="A69" s="18" t="s">
        <v>932</v>
      </c>
      <c r="B69" s="15">
        <f>SUBTOTAL(9,B68:B68)</f>
      </c>
      <c r="C69" s="15">
        <f>SUBTOTAL(9,C68:C68)</f>
      </c>
      <c r="D69" s="15">
        <f>SUBTOTAL(9,D68:D68)</f>
      </c>
      <c r="E69" s="15">
        <f>SUBTOTAL(9,E68:E68)</f>
      </c>
      <c r="F69" s="15">
        <f>SUBTOTAL(9,F68:F68)</f>
      </c>
      <c r="G69" s="15">
        <f>SUBTOTAL(9,G68:G68)</f>
      </c>
      <c r="H69" s="15">
        <f>SUBTOTAL(9,H68:H68)</f>
      </c>
      <c r="I69" s="15">
        <f>SUBTOTAL(9,I68:I68)</f>
      </c>
      <c r="J69" s="15">
        <f>SUBTOTAL(9,J68:J68)</f>
      </c>
      <c r="K69" s="15">
        <f>SUBTOTAL(9,K68:K68)</f>
      </c>
      <c r="L69" s="15">
        <f>SUBTOTAL(9,L68:L68)</f>
      </c>
      <c r="M69" s="15">
        <f>SUBTOTAL(9,M68:M68)</f>
      </c>
      <c r="N69" s="15">
        <f>SUBTOTAL(9,N68:N68)</f>
      </c>
      <c r="O69" s="15">
        <f>SUBTOTAL(9,O68:O68)</f>
      </c>
      <c r="P69" s="15">
        <f>SUBTOTAL(9,P68:P68)</f>
      </c>
      <c r="Q69" s="15">
        <f>SUBTOTAL(9,Q68:Q68)</f>
      </c>
      <c r="R69" s="15">
        <f>SUBTOTAL(9,R68:R68)</f>
      </c>
      <c r="S69" s="15">
        <f>SUBTOTAL(9,S68:S68)</f>
      </c>
      <c r="T69" s="15">
        <f>SUBTOTAL(9,T68:T68)</f>
      </c>
      <c r="U69" s="15">
        <f>SUBTOTAL(9,U68:U68)</f>
      </c>
      <c r="V69" s="15">
        <f>SUBTOTAL(9,V68:V68)</f>
      </c>
      <c r="W69" s="15">
        <f>SUBTOTAL(9,W68:W68)</f>
      </c>
      <c r="X69" s="15">
        <f>SUBTOTAL(9,X68:X68)</f>
      </c>
      <c r="Y69" s="15">
        <f>SUBTOTAL(9,Y68:Y68)</f>
      </c>
    </row>
    <row r="70" ht="20" customHeight="1">
      <c r="A70" s="8" t="s">
        <v>863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</row>
    <row r="71" ht="20" customHeight="1">
      <c r="A71" s="8" t="s">
        <v>865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</row>
    <row r="72" ht="20" customHeight="1">
      <c r="A72" s="8" t="s">
        <v>867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</row>
    <row r="73" ht="20" customHeight="1">
      <c r="A73" s="18" t="s">
        <v>933</v>
      </c>
      <c r="B73" s="15">
        <f>SUBTOTAL(9,B70:B72)</f>
      </c>
      <c r="C73" s="15">
        <f>SUBTOTAL(9,C70:C72)</f>
      </c>
      <c r="D73" s="15">
        <f>SUBTOTAL(9,D70:D72)</f>
      </c>
      <c r="E73" s="15">
        <f>SUBTOTAL(9,E70:E72)</f>
      </c>
      <c r="F73" s="15">
        <f>SUBTOTAL(9,F70:F72)</f>
      </c>
      <c r="G73" s="15">
        <f>SUBTOTAL(9,G70:G72)</f>
      </c>
      <c r="H73" s="15">
        <f>SUBTOTAL(9,H70:H72)</f>
      </c>
      <c r="I73" s="15">
        <f>SUBTOTAL(9,I70:I72)</f>
      </c>
      <c r="J73" s="15">
        <f>SUBTOTAL(9,J70:J72)</f>
      </c>
      <c r="K73" s="15">
        <f>SUBTOTAL(9,K70:K72)</f>
      </c>
      <c r="L73" s="15">
        <f>SUBTOTAL(9,L70:L72)</f>
      </c>
      <c r="M73" s="15">
        <f>SUBTOTAL(9,M70:M72)</f>
      </c>
      <c r="N73" s="15">
        <f>SUBTOTAL(9,N70:N72)</f>
      </c>
      <c r="O73" s="15">
        <f>SUBTOTAL(9,O70:O72)</f>
      </c>
      <c r="P73" s="15">
        <f>SUBTOTAL(9,P70:P72)</f>
      </c>
      <c r="Q73" s="15">
        <f>SUBTOTAL(9,Q70:Q72)</f>
      </c>
      <c r="R73" s="15">
        <f>SUBTOTAL(9,R70:R72)</f>
      </c>
      <c r="S73" s="15">
        <f>SUBTOTAL(9,S70:S72)</f>
      </c>
      <c r="T73" s="15">
        <f>SUBTOTAL(9,T70:T72)</f>
      </c>
      <c r="U73" s="15">
        <f>SUBTOTAL(9,U70:U72)</f>
      </c>
      <c r="V73" s="15">
        <f>SUBTOTAL(9,V70:V72)</f>
      </c>
      <c r="W73" s="15">
        <f>SUBTOTAL(9,W70:W72)</f>
      </c>
      <c r="X73" s="15">
        <f>SUBTOTAL(9,X70:X72)</f>
      </c>
      <c r="Y73" s="15">
        <f>SUBTOTAL(9,Y70:Y72)</f>
      </c>
    </row>
    <row r="74" ht="20" customHeight="1">
      <c r="A74" s="8" t="s">
        <v>871</v>
      </c>
      <c r="B74" s="12">
        <v>534176.6</v>
      </c>
      <c r="C74" s="12">
        <v>534176.6</v>
      </c>
      <c r="D74" s="12">
        <v>534176.6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</row>
    <row r="75" ht="20" customHeight="1">
      <c r="A75" s="8" t="s">
        <v>873</v>
      </c>
      <c r="B75" s="12">
        <v>591500</v>
      </c>
      <c r="C75" s="12">
        <v>591500</v>
      </c>
      <c r="D75" s="12">
        <v>591500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</row>
    <row r="76" ht="20" customHeight="1">
      <c r="A76" s="18" t="s">
        <v>934</v>
      </c>
      <c r="B76" s="15">
        <f>SUBTOTAL(9,B74:B75)</f>
      </c>
      <c r="C76" s="15">
        <f>SUBTOTAL(9,C74:C75)</f>
      </c>
      <c r="D76" s="15">
        <f>SUBTOTAL(9,D74:D75)</f>
      </c>
      <c r="E76" s="15">
        <f>SUBTOTAL(9,E74:E75)</f>
      </c>
      <c r="F76" s="15">
        <f>SUBTOTAL(9,F74:F75)</f>
      </c>
      <c r="G76" s="15">
        <f>SUBTOTAL(9,G74:G75)</f>
      </c>
      <c r="H76" s="15">
        <f>SUBTOTAL(9,H74:H75)</f>
      </c>
      <c r="I76" s="15">
        <f>SUBTOTAL(9,I74:I75)</f>
      </c>
      <c r="J76" s="15">
        <f>SUBTOTAL(9,J74:J75)</f>
      </c>
      <c r="K76" s="15">
        <f>SUBTOTAL(9,K74:K75)</f>
      </c>
      <c r="L76" s="15">
        <f>SUBTOTAL(9,L74:L75)</f>
      </c>
      <c r="M76" s="15">
        <f>SUBTOTAL(9,M74:M75)</f>
      </c>
      <c r="N76" s="15">
        <f>SUBTOTAL(9,N74:N75)</f>
      </c>
      <c r="O76" s="15">
        <f>SUBTOTAL(9,O74:O75)</f>
      </c>
      <c r="P76" s="15">
        <f>SUBTOTAL(9,P74:P75)</f>
      </c>
      <c r="Q76" s="15">
        <f>SUBTOTAL(9,Q74:Q75)</f>
      </c>
      <c r="R76" s="15">
        <f>SUBTOTAL(9,R74:R75)</f>
      </c>
      <c r="S76" s="15">
        <f>SUBTOTAL(9,S74:S75)</f>
      </c>
      <c r="T76" s="15">
        <f>SUBTOTAL(9,T74:T75)</f>
      </c>
      <c r="U76" s="15">
        <f>SUBTOTAL(9,U74:U75)</f>
      </c>
      <c r="V76" s="15">
        <f>SUBTOTAL(9,V74:V75)</f>
      </c>
      <c r="W76" s="15">
        <f>SUBTOTAL(9,W74:W75)</f>
      </c>
      <c r="X76" s="15">
        <f>SUBTOTAL(9,X74:X75)</f>
      </c>
      <c r="Y76" s="15">
        <f>SUBTOTAL(9,Y74:Y75)</f>
      </c>
    </row>
    <row r="77" ht="20" customHeight="1">
      <c r="A77" s="8" t="s">
        <v>877</v>
      </c>
      <c r="B77" s="12">
        <v>130000</v>
      </c>
      <c r="C77" s="12">
        <v>130000</v>
      </c>
      <c r="D77" s="12">
        <v>130000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</row>
    <row r="78" ht="20" customHeight="1">
      <c r="A78" s="8" t="s">
        <v>879</v>
      </c>
      <c r="B78" s="12">
        <v>60297.12</v>
      </c>
      <c r="C78" s="12">
        <v>60297.12</v>
      </c>
      <c r="D78" s="12">
        <v>60297.12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</row>
    <row r="79" ht="20" customHeight="1">
      <c r="A79" s="18" t="s">
        <v>935</v>
      </c>
      <c r="B79" s="15">
        <f>SUBTOTAL(9,B77:B78)</f>
      </c>
      <c r="C79" s="15">
        <f>SUBTOTAL(9,C77:C78)</f>
      </c>
      <c r="D79" s="15">
        <f>SUBTOTAL(9,D77:D78)</f>
      </c>
      <c r="E79" s="15">
        <f>SUBTOTAL(9,E77:E78)</f>
      </c>
      <c r="F79" s="15">
        <f>SUBTOTAL(9,F77:F78)</f>
      </c>
      <c r="G79" s="15">
        <f>SUBTOTAL(9,G77:G78)</f>
      </c>
      <c r="H79" s="15">
        <f>SUBTOTAL(9,H77:H78)</f>
      </c>
      <c r="I79" s="15">
        <f>SUBTOTAL(9,I77:I78)</f>
      </c>
      <c r="J79" s="15">
        <f>SUBTOTAL(9,J77:J78)</f>
      </c>
      <c r="K79" s="15">
        <f>SUBTOTAL(9,K77:K78)</f>
      </c>
      <c r="L79" s="15">
        <f>SUBTOTAL(9,L77:L78)</f>
      </c>
      <c r="M79" s="15">
        <f>SUBTOTAL(9,M77:M78)</f>
      </c>
      <c r="N79" s="15">
        <f>SUBTOTAL(9,N77:N78)</f>
      </c>
      <c r="O79" s="15">
        <f>SUBTOTAL(9,O77:O78)</f>
      </c>
      <c r="P79" s="15">
        <f>SUBTOTAL(9,P77:P78)</f>
      </c>
      <c r="Q79" s="15">
        <f>SUBTOTAL(9,Q77:Q78)</f>
      </c>
      <c r="R79" s="15">
        <f>SUBTOTAL(9,R77:R78)</f>
      </c>
      <c r="S79" s="15">
        <f>SUBTOTAL(9,S77:S78)</f>
      </c>
      <c r="T79" s="15">
        <f>SUBTOTAL(9,T77:T78)</f>
      </c>
      <c r="U79" s="15">
        <f>SUBTOTAL(9,U77:U78)</f>
      </c>
      <c r="V79" s="15">
        <f>SUBTOTAL(9,V77:V78)</f>
      </c>
      <c r="W79" s="15">
        <f>SUBTOTAL(9,W77:W78)</f>
      </c>
      <c r="X79" s="15">
        <f>SUBTOTAL(9,X77:X78)</f>
      </c>
      <c r="Y79" s="15">
        <f>SUBTOTAL(9,Y77:Y78)</f>
      </c>
    </row>
    <row r="80" ht="20" customHeight="1">
      <c r="A80" s="8" t="s">
        <v>882</v>
      </c>
      <c r="B80" s="12">
        <v>93725.28</v>
      </c>
      <c r="C80" s="12">
        <v>93725.28</v>
      </c>
      <c r="D80" s="12">
        <v>93725.28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</row>
    <row r="81" ht="20" customHeight="1">
      <c r="A81" s="8" t="s">
        <v>884</v>
      </c>
      <c r="B81" s="12">
        <v>26463879.83</v>
      </c>
      <c r="C81" s="12">
        <v>26463879.83</v>
      </c>
      <c r="D81" s="12">
        <v>26463879.83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</row>
    <row r="82" ht="20" customHeight="1">
      <c r="A82" s="8" t="s">
        <v>886</v>
      </c>
      <c r="B82" s="12">
        <v>370000</v>
      </c>
      <c r="C82" s="12">
        <v>370000</v>
      </c>
      <c r="D82" s="12">
        <v>370000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</row>
    <row r="83" ht="20" customHeight="1">
      <c r="A83" s="8" t="s">
        <v>888</v>
      </c>
      <c r="B83" s="12">
        <v>3667940</v>
      </c>
      <c r="C83" s="12">
        <v>3667940</v>
      </c>
      <c r="D83" s="12">
        <v>3667940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</row>
    <row r="84" ht="20" customHeight="1">
      <c r="A84" s="8" t="s">
        <v>890</v>
      </c>
      <c r="B84" s="12">
        <v>98500</v>
      </c>
      <c r="C84" s="12">
        <v>98500</v>
      </c>
      <c r="D84" s="12">
        <v>98500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</row>
    <row r="85" ht="20" customHeight="1">
      <c r="A85" s="18" t="s">
        <v>936</v>
      </c>
      <c r="B85" s="15">
        <f>SUBTOTAL(9,B80:B84)</f>
      </c>
      <c r="C85" s="15">
        <f>SUBTOTAL(9,C80:C84)</f>
      </c>
      <c r="D85" s="15">
        <f>SUBTOTAL(9,D80:D84)</f>
      </c>
      <c r="E85" s="15">
        <f>SUBTOTAL(9,E80:E84)</f>
      </c>
      <c r="F85" s="15">
        <f>SUBTOTAL(9,F80:F84)</f>
      </c>
      <c r="G85" s="15">
        <f>SUBTOTAL(9,G80:G84)</f>
      </c>
      <c r="H85" s="15">
        <f>SUBTOTAL(9,H80:H84)</f>
      </c>
      <c r="I85" s="15">
        <f>SUBTOTAL(9,I80:I84)</f>
      </c>
      <c r="J85" s="15">
        <f>SUBTOTAL(9,J80:J84)</f>
      </c>
      <c r="K85" s="15">
        <f>SUBTOTAL(9,K80:K84)</f>
      </c>
      <c r="L85" s="15">
        <f>SUBTOTAL(9,L80:L84)</f>
      </c>
      <c r="M85" s="15">
        <f>SUBTOTAL(9,M80:M84)</f>
      </c>
      <c r="N85" s="15">
        <f>SUBTOTAL(9,N80:N84)</f>
      </c>
      <c r="O85" s="15">
        <f>SUBTOTAL(9,O80:O84)</f>
      </c>
      <c r="P85" s="15">
        <f>SUBTOTAL(9,P80:P84)</f>
      </c>
      <c r="Q85" s="15">
        <f>SUBTOTAL(9,Q80:Q84)</f>
      </c>
      <c r="R85" s="15">
        <f>SUBTOTAL(9,R80:R84)</f>
      </c>
      <c r="S85" s="15">
        <f>SUBTOTAL(9,S80:S84)</f>
      </c>
      <c r="T85" s="15">
        <f>SUBTOTAL(9,T80:T84)</f>
      </c>
      <c r="U85" s="15">
        <f>SUBTOTAL(9,U80:U84)</f>
      </c>
      <c r="V85" s="15">
        <f>SUBTOTAL(9,V80:V84)</f>
      </c>
      <c r="W85" s="15">
        <f>SUBTOTAL(9,W80:W84)</f>
      </c>
      <c r="X85" s="15">
        <f>SUBTOTAL(9,X80:X84)</f>
      </c>
      <c r="Y85" s="15">
        <f>SUBTOTAL(9,Y80:Y84)</f>
      </c>
    </row>
    <row r="86" ht="20" customHeight="1">
      <c r="A86" s="8" t="s">
        <v>894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</row>
    <row r="87" ht="20" customHeight="1">
      <c r="A87" s="8" t="s">
        <v>896</v>
      </c>
      <c r="B87" s="12">
        <v>155000</v>
      </c>
      <c r="C87" s="12">
        <v>155000</v>
      </c>
      <c r="D87" s="12">
        <v>155000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</row>
    <row r="88" ht="20" customHeight="1">
      <c r="A88" s="8" t="s">
        <v>898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</row>
    <row r="89" ht="20" customHeight="1">
      <c r="A89" s="18" t="s">
        <v>937</v>
      </c>
      <c r="B89" s="15">
        <f>SUBTOTAL(9,B86:B88)</f>
      </c>
      <c r="C89" s="15">
        <f>SUBTOTAL(9,C86:C88)</f>
      </c>
      <c r="D89" s="15">
        <f>SUBTOTAL(9,D86:D88)</f>
      </c>
      <c r="E89" s="15">
        <f>SUBTOTAL(9,E86:E88)</f>
      </c>
      <c r="F89" s="15">
        <f>SUBTOTAL(9,F86:F88)</f>
      </c>
      <c r="G89" s="15">
        <f>SUBTOTAL(9,G86:G88)</f>
      </c>
      <c r="H89" s="15">
        <f>SUBTOTAL(9,H86:H88)</f>
      </c>
      <c r="I89" s="15">
        <f>SUBTOTAL(9,I86:I88)</f>
      </c>
      <c r="J89" s="15">
        <f>SUBTOTAL(9,J86:J88)</f>
      </c>
      <c r="K89" s="15">
        <f>SUBTOTAL(9,K86:K88)</f>
      </c>
      <c r="L89" s="15">
        <f>SUBTOTAL(9,L86:L88)</f>
      </c>
      <c r="M89" s="15">
        <f>SUBTOTAL(9,M86:M88)</f>
      </c>
      <c r="N89" s="15">
        <f>SUBTOTAL(9,N86:N88)</f>
      </c>
      <c r="O89" s="15">
        <f>SUBTOTAL(9,O86:O88)</f>
      </c>
      <c r="P89" s="15">
        <f>SUBTOTAL(9,P86:P88)</f>
      </c>
      <c r="Q89" s="15">
        <f>SUBTOTAL(9,Q86:Q88)</f>
      </c>
      <c r="R89" s="15">
        <f>SUBTOTAL(9,R86:R88)</f>
      </c>
      <c r="S89" s="15">
        <f>SUBTOTAL(9,S86:S88)</f>
      </c>
      <c r="T89" s="15">
        <f>SUBTOTAL(9,T86:T88)</f>
      </c>
      <c r="U89" s="15">
        <f>SUBTOTAL(9,U86:U88)</f>
      </c>
      <c r="V89" s="15">
        <f>SUBTOTAL(9,V86:V88)</f>
      </c>
      <c r="W89" s="15">
        <f>SUBTOTAL(9,W86:W88)</f>
      </c>
      <c r="X89" s="15">
        <f>SUBTOTAL(9,X86:X88)</f>
      </c>
      <c r="Y89" s="15">
        <f>SUBTOTAL(9,Y86:Y88)</f>
      </c>
    </row>
    <row r="90" ht="20" customHeight="1">
      <c r="A90" s="8" t="s">
        <v>902</v>
      </c>
      <c r="B90" s="12">
        <v>46000</v>
      </c>
      <c r="C90" s="12">
        <v>46000</v>
      </c>
      <c r="D90" s="12">
        <v>46000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</row>
    <row r="91" ht="20" customHeight="1">
      <c r="A91" s="8" t="s">
        <v>904</v>
      </c>
      <c r="B91" s="12">
        <v>1880000</v>
      </c>
      <c r="C91" s="12">
        <v>1880000</v>
      </c>
      <c r="D91" s="12">
        <v>1880000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</row>
    <row r="92" ht="20" customHeight="1">
      <c r="A92" s="8" t="s">
        <v>906</v>
      </c>
      <c r="B92" s="12">
        <v>400000</v>
      </c>
      <c r="C92" s="12">
        <v>400000</v>
      </c>
      <c r="D92" s="12">
        <v>400000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</row>
    <row r="93" ht="20" customHeight="1">
      <c r="A93" s="18" t="s">
        <v>938</v>
      </c>
      <c r="B93" s="15">
        <f>SUBTOTAL(9,B90:B92)</f>
      </c>
      <c r="C93" s="15">
        <f>SUBTOTAL(9,C90:C92)</f>
      </c>
      <c r="D93" s="15">
        <f>SUBTOTAL(9,D90:D92)</f>
      </c>
      <c r="E93" s="15">
        <f>SUBTOTAL(9,E90:E92)</f>
      </c>
      <c r="F93" s="15">
        <f>SUBTOTAL(9,F90:F92)</f>
      </c>
      <c r="G93" s="15">
        <f>SUBTOTAL(9,G90:G92)</f>
      </c>
      <c r="H93" s="15">
        <f>SUBTOTAL(9,H90:H92)</f>
      </c>
      <c r="I93" s="15">
        <f>SUBTOTAL(9,I90:I92)</f>
      </c>
      <c r="J93" s="15">
        <f>SUBTOTAL(9,J90:J92)</f>
      </c>
      <c r="K93" s="15">
        <f>SUBTOTAL(9,K90:K92)</f>
      </c>
      <c r="L93" s="15">
        <f>SUBTOTAL(9,L90:L92)</f>
      </c>
      <c r="M93" s="15">
        <f>SUBTOTAL(9,M90:M92)</f>
      </c>
      <c r="N93" s="15">
        <f>SUBTOTAL(9,N90:N92)</f>
      </c>
      <c r="O93" s="15">
        <f>SUBTOTAL(9,O90:O92)</f>
      </c>
      <c r="P93" s="15">
        <f>SUBTOTAL(9,P90:P92)</f>
      </c>
      <c r="Q93" s="15">
        <f>SUBTOTAL(9,Q90:Q92)</f>
      </c>
      <c r="R93" s="15">
        <f>SUBTOTAL(9,R90:R92)</f>
      </c>
      <c r="S93" s="15">
        <f>SUBTOTAL(9,S90:S92)</f>
      </c>
      <c r="T93" s="15">
        <f>SUBTOTAL(9,T90:T92)</f>
      </c>
      <c r="U93" s="15">
        <f>SUBTOTAL(9,U90:U92)</f>
      </c>
      <c r="V93" s="15">
        <f>SUBTOTAL(9,V90:V92)</f>
      </c>
      <c r="W93" s="15">
        <f>SUBTOTAL(9,W90:W92)</f>
      </c>
      <c r="X93" s="15">
        <f>SUBTOTAL(9,X90:X92)</f>
      </c>
      <c r="Y93" s="15">
        <f>SUBTOTAL(9,Y90:Y92)</f>
      </c>
    </row>
    <row r="94" ht="50" customHeight="1">
      <c r="A94" s="18" t="s">
        <v>908</v>
      </c>
      <c r="B94" s="15">
        <f>SUBTOTAL(9,B65:B93)</f>
      </c>
      <c r="C94" s="15">
        <f>SUBTOTAL(9,C65:C93)</f>
      </c>
      <c r="D94" s="15">
        <f>SUBTOTAL(9,D65:D93)</f>
      </c>
      <c r="E94" s="15">
        <f>SUBTOTAL(9,E65:E93)</f>
      </c>
      <c r="F94" s="15">
        <f>SUBTOTAL(9,F65:F93)</f>
      </c>
      <c r="G94" s="15">
        <f>SUBTOTAL(9,G65:G93)</f>
      </c>
      <c r="H94" s="15">
        <f>SUBTOTAL(9,H65:H93)</f>
      </c>
      <c r="I94" s="15">
        <f>SUBTOTAL(9,I65:I93)</f>
      </c>
      <c r="J94" s="15">
        <f>SUBTOTAL(9,J65:J93)</f>
      </c>
      <c r="K94" s="15">
        <f>SUBTOTAL(9,K65:K93)</f>
      </c>
      <c r="L94" s="15">
        <f>SUBTOTAL(9,L65:L93)</f>
      </c>
      <c r="M94" s="15">
        <f>SUBTOTAL(9,M65:M93)</f>
      </c>
      <c r="N94" s="15">
        <f>SUBTOTAL(9,N65:N93)</f>
      </c>
      <c r="O94" s="15">
        <f>SUBTOTAL(9,O65:O93)</f>
      </c>
      <c r="P94" s="15">
        <f>SUBTOTAL(9,P65:P93)</f>
      </c>
      <c r="Q94" s="15">
        <f>SUBTOTAL(9,Q65:Q93)</f>
      </c>
      <c r="R94" s="15">
        <f>SUBTOTAL(9,R65:R93)</f>
      </c>
      <c r="S94" s="15">
        <f>SUBTOTAL(9,S65:S93)</f>
      </c>
      <c r="T94" s="15">
        <f>SUBTOTAL(9,T65:T93)</f>
      </c>
      <c r="U94" s="15">
        <f>SUBTOTAL(9,U65:U93)</f>
      </c>
      <c r="V94" s="15">
        <f>SUBTOTAL(9,V65:V93)</f>
      </c>
      <c r="W94" s="15">
        <f>SUBTOTAL(9,W65:W93)</f>
      </c>
      <c r="X94" s="15">
        <f>SUBTOTAL(9,X65:X93)</f>
      </c>
      <c r="Y94" s="15">
        <f>SUBTOTAL(9,Y65:Y93)</f>
      </c>
    </row>
    <row r="95" ht="30" customHeight="1">
</row>
    <row r="96" ht="20" customHeight="1">
      <c r="A96" s="8" t="s">
        <v>36</v>
      </c>
      <c r="B96" s="8" t="s">
        <v>628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ht="20" customHeight="1">
      <c r="A97" s="8"/>
      <c r="B97" s="8" t="s">
        <v>909</v>
      </c>
      <c r="C97" s="8"/>
      <c r="D97" s="8"/>
      <c r="E97" s="8"/>
      <c r="F97" s="8" t="s">
        <v>315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ht="25" customHeight="1">
      <c r="A98" s="8"/>
      <c r="B98" s="8" t="s">
        <v>939</v>
      </c>
      <c r="C98" s="8"/>
      <c r="D98" s="8"/>
      <c r="E98" s="8"/>
      <c r="F98" s="8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25"/>
    </row>
    <row r="99" ht="25" customHeight="1">
      <c r="A99" s="8"/>
      <c r="B99" s="8" t="s">
        <v>940</v>
      </c>
      <c r="C99" s="8"/>
      <c r="D99" s="8"/>
      <c r="E99" s="8"/>
      <c r="F99" s="8" t="s">
        <v>940</v>
      </c>
      <c r="G99" s="8"/>
      <c r="H99" s="8"/>
      <c r="I99" s="8"/>
      <c r="J99" s="8" t="s">
        <v>913</v>
      </c>
      <c r="K99" s="8"/>
      <c r="L99" s="8"/>
      <c r="M99" s="8"/>
      <c r="N99" s="8" t="s">
        <v>914</v>
      </c>
      <c r="O99" s="8"/>
      <c r="P99" s="8"/>
      <c r="Q99" s="8"/>
    </row>
    <row r="100" ht="120" customHeight="1">
      <c r="A100" s="8"/>
      <c r="B100" s="13" t="s">
        <v>915</v>
      </c>
      <c r="C100" s="13" t="s">
        <v>916</v>
      </c>
      <c r="D100" s="13" t="s">
        <v>917</v>
      </c>
      <c r="E100" s="13" t="s">
        <v>843</v>
      </c>
      <c r="F100" s="13" t="s">
        <v>915</v>
      </c>
      <c r="G100" s="13" t="s">
        <v>916</v>
      </c>
      <c r="H100" s="13" t="s">
        <v>917</v>
      </c>
      <c r="I100" s="13" t="s">
        <v>843</v>
      </c>
      <c r="J100" s="13" t="s">
        <v>915</v>
      </c>
      <c r="K100" s="13" t="s">
        <v>916</v>
      </c>
      <c r="L100" s="13" t="s">
        <v>917</v>
      </c>
      <c r="M100" s="13" t="s">
        <v>843</v>
      </c>
      <c r="N100" s="13" t="s">
        <v>915</v>
      </c>
      <c r="O100" s="13" t="s">
        <v>916</v>
      </c>
      <c r="P100" s="13" t="s">
        <v>917</v>
      </c>
      <c r="Q100" s="13" t="s">
        <v>843</v>
      </c>
    </row>
    <row r="101" ht="20" customHeight="1">
      <c r="A101" s="8" t="s">
        <v>416</v>
      </c>
      <c r="B101" s="8" t="s">
        <v>941</v>
      </c>
      <c r="C101" s="8" t="s">
        <v>942</v>
      </c>
      <c r="D101" s="8" t="s">
        <v>943</v>
      </c>
      <c r="E101" s="8" t="s">
        <v>944</v>
      </c>
      <c r="F101" s="8" t="s">
        <v>945</v>
      </c>
      <c r="G101" s="8" t="s">
        <v>946</v>
      </c>
      <c r="H101" s="8" t="s">
        <v>947</v>
      </c>
      <c r="I101" s="8" t="s">
        <v>948</v>
      </c>
      <c r="J101" s="8" t="s">
        <v>949</v>
      </c>
      <c r="K101" s="8" t="s">
        <v>950</v>
      </c>
      <c r="L101" s="8" t="s">
        <v>951</v>
      </c>
      <c r="M101" s="8" t="s">
        <v>952</v>
      </c>
      <c r="N101" s="8" t="s">
        <v>953</v>
      </c>
      <c r="O101" s="8" t="s">
        <v>954</v>
      </c>
      <c r="P101" s="8" t="s">
        <v>955</v>
      </c>
      <c r="Q101" s="8" t="s">
        <v>956</v>
      </c>
    </row>
    <row r="102" ht="20" customHeight="1">
      <c r="A102" s="8" t="s">
        <v>692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ht="20" customHeight="1">
      <c r="A103" s="8" t="s">
        <v>694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ht="20" customHeight="1">
      <c r="A104" s="18" t="s">
        <v>957</v>
      </c>
      <c r="B104" s="15">
        <f>SUBTOTAL(9,B102:B103)</f>
      </c>
      <c r="C104" s="15">
        <f>SUBTOTAL(9,C102:C103)</f>
      </c>
      <c r="D104" s="15">
        <f>SUBTOTAL(9,D102:D103)</f>
      </c>
      <c r="E104" s="15">
        <f>SUBTOTAL(9,E102:E103)</f>
      </c>
      <c r="F104" s="15">
        <f>SUBTOTAL(9,F102:F103)</f>
      </c>
      <c r="G104" s="15">
        <f>SUBTOTAL(9,G102:G103)</f>
      </c>
      <c r="H104" s="15">
        <f>SUBTOTAL(9,H102:H103)</f>
      </c>
      <c r="I104" s="15">
        <f>SUBTOTAL(9,I102:I103)</f>
      </c>
      <c r="J104" s="15">
        <f>SUBTOTAL(9,J102:J103)</f>
      </c>
      <c r="K104" s="15">
        <f>SUBTOTAL(9,K102:K103)</f>
      </c>
      <c r="L104" s="15">
        <f>SUBTOTAL(9,L102:L103)</f>
      </c>
      <c r="M104" s="15">
        <f>SUBTOTAL(9,M102:M103)</f>
      </c>
      <c r="N104" s="15">
        <f>SUBTOTAL(9,N102:N103)</f>
      </c>
      <c r="O104" s="15">
        <f>SUBTOTAL(9,O102:O103)</f>
      </c>
      <c r="P104" s="15">
        <f>SUBTOTAL(9,P102:P103)</f>
      </c>
      <c r="Q104" s="15">
        <f>SUBTOTAL(9,Q102:Q103)</f>
      </c>
    </row>
    <row r="105" ht="20" customHeight="1">
      <c r="A105" s="8" t="s">
        <v>699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ht="20" customHeight="1">
      <c r="A106" s="18" t="s">
        <v>958</v>
      </c>
      <c r="B106" s="15">
        <f>SUBTOTAL(9,B105:B105)</f>
      </c>
      <c r="C106" s="15">
        <f>SUBTOTAL(9,C105:C105)</f>
      </c>
      <c r="D106" s="15">
        <f>SUBTOTAL(9,D105:D105)</f>
      </c>
      <c r="E106" s="15">
        <f>SUBTOTAL(9,E105:E105)</f>
      </c>
      <c r="F106" s="15">
        <f>SUBTOTAL(9,F105:F105)</f>
      </c>
      <c r="G106" s="15">
        <f>SUBTOTAL(9,G105:G105)</f>
      </c>
      <c r="H106" s="15">
        <f>SUBTOTAL(9,H105:H105)</f>
      </c>
      <c r="I106" s="15">
        <f>SUBTOTAL(9,I105:I105)</f>
      </c>
      <c r="J106" s="15">
        <f>SUBTOTAL(9,J105:J105)</f>
      </c>
      <c r="K106" s="15">
        <f>SUBTOTAL(9,K105:K105)</f>
      </c>
      <c r="L106" s="15">
        <f>SUBTOTAL(9,L105:L105)</f>
      </c>
      <c r="M106" s="15">
        <f>SUBTOTAL(9,M105:M105)</f>
      </c>
      <c r="N106" s="15">
        <f>SUBTOTAL(9,N105:N105)</f>
      </c>
      <c r="O106" s="15">
        <f>SUBTOTAL(9,O105:O105)</f>
      </c>
      <c r="P106" s="15">
        <f>SUBTOTAL(9,P105:P105)</f>
      </c>
      <c r="Q106" s="15">
        <f>SUBTOTAL(9,Q105:Q105)</f>
      </c>
    </row>
    <row r="107" ht="20" customHeight="1">
      <c r="A107" s="8" t="s">
        <v>863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</row>
    <row r="108" ht="20" customHeight="1">
      <c r="A108" s="8" t="s">
        <v>865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</row>
    <row r="109" ht="20" customHeight="1">
      <c r="A109" s="8" t="s">
        <v>867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</row>
    <row r="110" ht="20" customHeight="1">
      <c r="A110" s="18" t="s">
        <v>959</v>
      </c>
      <c r="B110" s="15">
        <f>SUBTOTAL(9,B107:B109)</f>
      </c>
      <c r="C110" s="15">
        <f>SUBTOTAL(9,C107:C109)</f>
      </c>
      <c r="D110" s="15">
        <f>SUBTOTAL(9,D107:D109)</f>
      </c>
      <c r="E110" s="15">
        <f>SUBTOTAL(9,E107:E109)</f>
      </c>
      <c r="F110" s="15">
        <f>SUBTOTAL(9,F107:F109)</f>
      </c>
      <c r="G110" s="15">
        <f>SUBTOTAL(9,G107:G109)</f>
      </c>
      <c r="H110" s="15">
        <f>SUBTOTAL(9,H107:H109)</f>
      </c>
      <c r="I110" s="15">
        <f>SUBTOTAL(9,I107:I109)</f>
      </c>
      <c r="J110" s="15">
        <f>SUBTOTAL(9,J107:J109)</f>
      </c>
      <c r="K110" s="15">
        <f>SUBTOTAL(9,K107:K109)</f>
      </c>
      <c r="L110" s="15">
        <f>SUBTOTAL(9,L107:L109)</f>
      </c>
      <c r="M110" s="15">
        <f>SUBTOTAL(9,M107:M109)</f>
      </c>
      <c r="N110" s="15">
        <f>SUBTOTAL(9,N107:N109)</f>
      </c>
      <c r="O110" s="15">
        <f>SUBTOTAL(9,O107:O109)</f>
      </c>
      <c r="P110" s="15">
        <f>SUBTOTAL(9,P107:P109)</f>
      </c>
      <c r="Q110" s="15">
        <f>SUBTOTAL(9,Q107:Q109)</f>
      </c>
    </row>
    <row r="111" ht="20" customHeight="1">
      <c r="A111" s="8" t="s">
        <v>871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</row>
    <row r="112" ht="20" customHeight="1">
      <c r="A112" s="8" t="s">
        <v>873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</row>
    <row r="113" ht="20" customHeight="1">
      <c r="A113" s="18" t="s">
        <v>960</v>
      </c>
      <c r="B113" s="15">
        <f>SUBTOTAL(9,B111:B112)</f>
      </c>
      <c r="C113" s="15">
        <f>SUBTOTAL(9,C111:C112)</f>
      </c>
      <c r="D113" s="15">
        <f>SUBTOTAL(9,D111:D112)</f>
      </c>
      <c r="E113" s="15">
        <f>SUBTOTAL(9,E111:E112)</f>
      </c>
      <c r="F113" s="15">
        <f>SUBTOTAL(9,F111:F112)</f>
      </c>
      <c r="G113" s="15">
        <f>SUBTOTAL(9,G111:G112)</f>
      </c>
      <c r="H113" s="15">
        <f>SUBTOTAL(9,H111:H112)</f>
      </c>
      <c r="I113" s="15">
        <f>SUBTOTAL(9,I111:I112)</f>
      </c>
      <c r="J113" s="15">
        <f>SUBTOTAL(9,J111:J112)</f>
      </c>
      <c r="K113" s="15">
        <f>SUBTOTAL(9,K111:K112)</f>
      </c>
      <c r="L113" s="15">
        <f>SUBTOTAL(9,L111:L112)</f>
      </c>
      <c r="M113" s="15">
        <f>SUBTOTAL(9,M111:M112)</f>
      </c>
      <c r="N113" s="15">
        <f>SUBTOTAL(9,N111:N112)</f>
      </c>
      <c r="O113" s="15">
        <f>SUBTOTAL(9,O111:O112)</f>
      </c>
      <c r="P113" s="15">
        <f>SUBTOTAL(9,P111:P112)</f>
      </c>
      <c r="Q113" s="15">
        <f>SUBTOTAL(9,Q111:Q112)</f>
      </c>
    </row>
    <row r="114" ht="20" customHeight="1">
      <c r="A114" s="8" t="s">
        <v>877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</row>
    <row r="115" ht="20" customHeight="1">
      <c r="A115" s="8" t="s">
        <v>879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</row>
    <row r="116" ht="20" customHeight="1">
      <c r="A116" s="18" t="s">
        <v>961</v>
      </c>
      <c r="B116" s="15">
        <f>SUBTOTAL(9,B114:B115)</f>
      </c>
      <c r="C116" s="15">
        <f>SUBTOTAL(9,C114:C115)</f>
      </c>
      <c r="D116" s="15">
        <f>SUBTOTAL(9,D114:D115)</f>
      </c>
      <c r="E116" s="15">
        <f>SUBTOTAL(9,E114:E115)</f>
      </c>
      <c r="F116" s="15">
        <f>SUBTOTAL(9,F114:F115)</f>
      </c>
      <c r="G116" s="15">
        <f>SUBTOTAL(9,G114:G115)</f>
      </c>
      <c r="H116" s="15">
        <f>SUBTOTAL(9,H114:H115)</f>
      </c>
      <c r="I116" s="15">
        <f>SUBTOTAL(9,I114:I115)</f>
      </c>
      <c r="J116" s="15">
        <f>SUBTOTAL(9,J114:J115)</f>
      </c>
      <c r="K116" s="15">
        <f>SUBTOTAL(9,K114:K115)</f>
      </c>
      <c r="L116" s="15">
        <f>SUBTOTAL(9,L114:L115)</f>
      </c>
      <c r="M116" s="15">
        <f>SUBTOTAL(9,M114:M115)</f>
      </c>
      <c r="N116" s="15">
        <f>SUBTOTAL(9,N114:N115)</f>
      </c>
      <c r="O116" s="15">
        <f>SUBTOTAL(9,O114:O115)</f>
      </c>
      <c r="P116" s="15">
        <f>SUBTOTAL(9,P114:P115)</f>
      </c>
      <c r="Q116" s="15">
        <f>SUBTOTAL(9,Q114:Q115)</f>
      </c>
    </row>
    <row r="117" ht="20" customHeight="1">
      <c r="A117" s="8" t="s">
        <v>882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</row>
    <row r="118" ht="20" customHeight="1">
      <c r="A118" s="8" t="s">
        <v>884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</row>
    <row r="119" ht="20" customHeight="1">
      <c r="A119" s="8" t="s">
        <v>886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</row>
    <row r="120" ht="20" customHeight="1">
      <c r="A120" s="8" t="s">
        <v>888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</row>
    <row r="121" ht="20" customHeight="1">
      <c r="A121" s="8" t="s">
        <v>890</v>
      </c>
      <c r="B121" s="12">
        <v>0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</row>
    <row r="122" ht="20" customHeight="1">
      <c r="A122" s="18" t="s">
        <v>962</v>
      </c>
      <c r="B122" s="15">
        <f>SUBTOTAL(9,B117:B121)</f>
      </c>
      <c r="C122" s="15">
        <f>SUBTOTAL(9,C117:C121)</f>
      </c>
      <c r="D122" s="15">
        <f>SUBTOTAL(9,D117:D121)</f>
      </c>
      <c r="E122" s="15">
        <f>SUBTOTAL(9,E117:E121)</f>
      </c>
      <c r="F122" s="15">
        <f>SUBTOTAL(9,F117:F121)</f>
      </c>
      <c r="G122" s="15">
        <f>SUBTOTAL(9,G117:G121)</f>
      </c>
      <c r="H122" s="15">
        <f>SUBTOTAL(9,H117:H121)</f>
      </c>
      <c r="I122" s="15">
        <f>SUBTOTAL(9,I117:I121)</f>
      </c>
      <c r="J122" s="15">
        <f>SUBTOTAL(9,J117:J121)</f>
      </c>
      <c r="K122" s="15">
        <f>SUBTOTAL(9,K117:K121)</f>
      </c>
      <c r="L122" s="15">
        <f>SUBTOTAL(9,L117:L121)</f>
      </c>
      <c r="M122" s="15">
        <f>SUBTOTAL(9,M117:M121)</f>
      </c>
      <c r="N122" s="15">
        <f>SUBTOTAL(9,N117:N121)</f>
      </c>
      <c r="O122" s="15">
        <f>SUBTOTAL(9,O117:O121)</f>
      </c>
      <c r="P122" s="15">
        <f>SUBTOTAL(9,P117:P121)</f>
      </c>
      <c r="Q122" s="15">
        <f>SUBTOTAL(9,Q117:Q121)</f>
      </c>
    </row>
    <row r="123" ht="20" customHeight="1">
      <c r="A123" s="8" t="s">
        <v>894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</row>
    <row r="124" ht="20" customHeight="1">
      <c r="A124" s="8" t="s">
        <v>896</v>
      </c>
      <c r="B124" s="12">
        <v>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</row>
    <row r="125" ht="20" customHeight="1">
      <c r="A125" s="8" t="s">
        <v>898</v>
      </c>
      <c r="B125" s="12">
        <v>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</row>
    <row r="126" ht="20" customHeight="1">
      <c r="A126" s="18" t="s">
        <v>963</v>
      </c>
      <c r="B126" s="15">
        <f>SUBTOTAL(9,B123:B125)</f>
      </c>
      <c r="C126" s="15">
        <f>SUBTOTAL(9,C123:C125)</f>
      </c>
      <c r="D126" s="15">
        <f>SUBTOTAL(9,D123:D125)</f>
      </c>
      <c r="E126" s="15">
        <f>SUBTOTAL(9,E123:E125)</f>
      </c>
      <c r="F126" s="15">
        <f>SUBTOTAL(9,F123:F125)</f>
      </c>
      <c r="G126" s="15">
        <f>SUBTOTAL(9,G123:G125)</f>
      </c>
      <c r="H126" s="15">
        <f>SUBTOTAL(9,H123:H125)</f>
      </c>
      <c r="I126" s="15">
        <f>SUBTOTAL(9,I123:I125)</f>
      </c>
      <c r="J126" s="15">
        <f>SUBTOTAL(9,J123:J125)</f>
      </c>
      <c r="K126" s="15">
        <f>SUBTOTAL(9,K123:K125)</f>
      </c>
      <c r="L126" s="15">
        <f>SUBTOTAL(9,L123:L125)</f>
      </c>
      <c r="M126" s="15">
        <f>SUBTOTAL(9,M123:M125)</f>
      </c>
      <c r="N126" s="15">
        <f>SUBTOTAL(9,N123:N125)</f>
      </c>
      <c r="O126" s="15">
        <f>SUBTOTAL(9,O123:O125)</f>
      </c>
      <c r="P126" s="15">
        <f>SUBTOTAL(9,P123:P125)</f>
      </c>
      <c r="Q126" s="15">
        <f>SUBTOTAL(9,Q123:Q125)</f>
      </c>
    </row>
    <row r="127" ht="20" customHeight="1">
      <c r="A127" s="8" t="s">
        <v>902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</row>
    <row r="128" ht="20" customHeight="1">
      <c r="A128" s="8" t="s">
        <v>904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</row>
    <row r="129" ht="20" customHeight="1">
      <c r="A129" s="8" t="s">
        <v>906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</row>
    <row r="130" ht="20" customHeight="1">
      <c r="A130" s="18" t="s">
        <v>964</v>
      </c>
      <c r="B130" s="18">
        <f>SUBTOTAL(9,B127:B129)</f>
      </c>
      <c r="C130" s="18">
        <f>SUBTOTAL(9,C127:C129)</f>
      </c>
      <c r="D130" s="18">
        <f>SUBTOTAL(9,D127:D129)</f>
      </c>
      <c r="E130" s="18">
        <f>SUBTOTAL(9,E127:E129)</f>
      </c>
      <c r="F130" s="18">
        <f>SUBTOTAL(9,F127:F129)</f>
      </c>
      <c r="G130" s="18">
        <f>SUBTOTAL(9,G127:G129)</f>
      </c>
      <c r="H130" s="18">
        <f>SUBTOTAL(9,H127:H129)</f>
      </c>
      <c r="I130" s="18">
        <f>SUBTOTAL(9,I127:I129)</f>
      </c>
      <c r="J130" s="18">
        <f>SUBTOTAL(9,J127:J129)</f>
      </c>
      <c r="K130" s="18">
        <f>SUBTOTAL(9,K127:K129)</f>
      </c>
      <c r="L130" s="18">
        <f>SUBTOTAL(9,L127:L129)</f>
      </c>
      <c r="M130" s="18">
        <f>SUBTOTAL(9,M127:M129)</f>
      </c>
      <c r="N130" s="18">
        <f>SUBTOTAL(9,N127:N129)</f>
      </c>
      <c r="O130" s="18">
        <f>SUBTOTAL(9,O127:O129)</f>
      </c>
      <c r="P130" s="18">
        <f>SUBTOTAL(9,P127:P129)</f>
      </c>
      <c r="Q130" s="18">
        <f>SUBTOTAL(9,Q127:Q129)</f>
      </c>
    </row>
    <row r="131" ht="50" customHeight="1">
      <c r="A131" s="18" t="s">
        <v>908</v>
      </c>
      <c r="B131" s="15">
        <f>SUBTOTAL(9,B102:B130)</f>
      </c>
      <c r="C131" s="15">
        <f>SUBTOTAL(9,C102:C130)</f>
      </c>
      <c r="D131" s="15">
        <f>SUBTOTAL(9,D102:D130)</f>
      </c>
      <c r="E131" s="15">
        <f>SUBTOTAL(9,E102:E130)</f>
      </c>
      <c r="F131" s="15">
        <f>SUBTOTAL(9,F102:F130)</f>
      </c>
      <c r="G131" s="15">
        <f>SUBTOTAL(9,G102:G130)</f>
      </c>
      <c r="H131" s="15">
        <f>SUBTOTAL(9,H102:H130)</f>
      </c>
      <c r="I131" s="15">
        <f>SUBTOTAL(9,I102:I130)</f>
      </c>
      <c r="J131" s="15">
        <f>SUBTOTAL(9,J102:J130)</f>
      </c>
      <c r="K131" s="15">
        <f>SUBTOTAL(9,K102:K130)</f>
      </c>
      <c r="L131" s="15">
        <f>SUBTOTAL(9,L102:L130)</f>
      </c>
      <c r="M131" s="15">
        <f>SUBTOTAL(9,M102:M130)</f>
      </c>
      <c r="N131" s="15">
        <f>SUBTOTAL(9,N102:N130)</f>
      </c>
      <c r="O131" s="15">
        <f>SUBTOTAL(9,O102:O130)</f>
      </c>
      <c r="P131" s="15">
        <f>SUBTOTAL(9,P102:P130)</f>
      </c>
      <c r="Q131" s="15">
        <f>SUBTOTAL(9,Q102:Q130)</f>
      </c>
    </row>
    <row r="132" ht="30" customHeight="1">
</row>
    <row r="133" ht="20" customHeight="1">
      <c r="A133" s="8" t="s">
        <v>36</v>
      </c>
      <c r="B133" s="8" t="s">
        <v>628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ht="20" customHeight="1">
      <c r="A134" s="8"/>
      <c r="B134" s="8" t="s">
        <v>965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ht="25" customHeight="1">
      <c r="A135" s="8"/>
      <c r="B135" s="8" t="s">
        <v>940</v>
      </c>
      <c r="C135" s="8"/>
      <c r="D135" s="8"/>
      <c r="E135" s="8"/>
      <c r="F135" s="8" t="s">
        <v>913</v>
      </c>
      <c r="G135" s="8"/>
      <c r="H135" s="8"/>
      <c r="I135" s="8"/>
      <c r="J135" s="8" t="s">
        <v>914</v>
      </c>
      <c r="K135" s="8"/>
      <c r="L135" s="8"/>
      <c r="M135" s="8"/>
    </row>
    <row r="136" ht="120" customHeight="1">
      <c r="A136" s="8"/>
      <c r="B136" s="13" t="s">
        <v>915</v>
      </c>
      <c r="C136" s="13" t="s">
        <v>916</v>
      </c>
      <c r="D136" s="13" t="s">
        <v>917</v>
      </c>
      <c r="E136" s="13" t="s">
        <v>843</v>
      </c>
      <c r="F136" s="13" t="s">
        <v>915</v>
      </c>
      <c r="G136" s="13" t="s">
        <v>916</v>
      </c>
      <c r="H136" s="13" t="s">
        <v>917</v>
      </c>
      <c r="I136" s="13" t="s">
        <v>843</v>
      </c>
      <c r="J136" s="13" t="s">
        <v>915</v>
      </c>
      <c r="K136" s="13" t="s">
        <v>916</v>
      </c>
      <c r="L136" s="13" t="s">
        <v>917</v>
      </c>
      <c r="M136" s="13" t="s">
        <v>843</v>
      </c>
    </row>
    <row r="137" ht="20" customHeight="1">
      <c r="A137" s="8" t="s">
        <v>416</v>
      </c>
      <c r="B137" s="8" t="s">
        <v>966</v>
      </c>
      <c r="C137" s="8" t="s">
        <v>967</v>
      </c>
      <c r="D137" s="8" t="s">
        <v>968</v>
      </c>
      <c r="E137" s="8" t="s">
        <v>969</v>
      </c>
      <c r="F137" s="8" t="s">
        <v>970</v>
      </c>
      <c r="G137" s="8" t="s">
        <v>971</v>
      </c>
      <c r="H137" s="8" t="s">
        <v>972</v>
      </c>
      <c r="I137" s="8" t="s">
        <v>973</v>
      </c>
      <c r="J137" s="8" t="s">
        <v>974</v>
      </c>
      <c r="K137" s="8" t="s">
        <v>975</v>
      </c>
      <c r="L137" s="8" t="s">
        <v>976</v>
      </c>
      <c r="M137" s="8" t="s">
        <v>977</v>
      </c>
    </row>
    <row r="138" ht="20" customHeight="1">
      <c r="A138" s="8" t="s">
        <v>692</v>
      </c>
      <c r="B138" s="12">
        <v>0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</row>
    <row r="139" ht="20" customHeight="1">
      <c r="A139" s="8" t="s">
        <v>694</v>
      </c>
      <c r="B139" s="12">
        <v>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</row>
    <row r="140" ht="20" customHeight="1">
      <c r="A140" s="18" t="s">
        <v>978</v>
      </c>
      <c r="B140" s="15">
        <f>SUBTOTAL(9,B138:B139)</f>
      </c>
      <c r="C140" s="15">
        <f>SUBTOTAL(9,C138:C139)</f>
      </c>
      <c r="D140" s="15">
        <f>SUBTOTAL(9,D138:D139)</f>
      </c>
      <c r="E140" s="15">
        <f>SUBTOTAL(9,E138:E139)</f>
      </c>
      <c r="F140" s="15">
        <f>SUBTOTAL(9,F138:F139)</f>
      </c>
      <c r="G140" s="15">
        <f>SUBTOTAL(9,G138:G139)</f>
      </c>
      <c r="H140" s="15">
        <f>SUBTOTAL(9,H138:H139)</f>
      </c>
      <c r="I140" s="15">
        <f>SUBTOTAL(9,I138:I139)</f>
      </c>
      <c r="J140" s="15">
        <f>SUBTOTAL(9,J138:J139)</f>
      </c>
      <c r="K140" s="15">
        <f>SUBTOTAL(9,K138:K139)</f>
      </c>
      <c r="L140" s="15">
        <f>SUBTOTAL(9,L138:L139)</f>
      </c>
      <c r="M140" s="15">
        <f>SUBTOTAL(9,M138:M139)</f>
      </c>
    </row>
    <row r="141" ht="20" customHeight="1">
      <c r="A141" s="8" t="s">
        <v>699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</row>
    <row r="142" ht="20" customHeight="1">
      <c r="A142" s="18" t="s">
        <v>979</v>
      </c>
      <c r="B142" s="15">
        <f>SUBTOTAL(9,B141:B141)</f>
      </c>
      <c r="C142" s="15">
        <f>SUBTOTAL(9,C141:C141)</f>
      </c>
      <c r="D142" s="15">
        <f>SUBTOTAL(9,D141:D141)</f>
      </c>
      <c r="E142" s="15">
        <f>SUBTOTAL(9,E141:E141)</f>
      </c>
      <c r="F142" s="15">
        <f>SUBTOTAL(9,F141:F141)</f>
      </c>
      <c r="G142" s="15">
        <f>SUBTOTAL(9,G141:G141)</f>
      </c>
      <c r="H142" s="15">
        <f>SUBTOTAL(9,H141:H141)</f>
      </c>
      <c r="I142" s="15">
        <f>SUBTOTAL(9,I141:I141)</f>
      </c>
      <c r="J142" s="15">
        <f>SUBTOTAL(9,J141:J141)</f>
      </c>
      <c r="K142" s="15">
        <f>SUBTOTAL(9,K141:K141)</f>
      </c>
      <c r="L142" s="15">
        <f>SUBTOTAL(9,L141:L141)</f>
      </c>
      <c r="M142" s="15">
        <f>SUBTOTAL(9,M141:M141)</f>
      </c>
    </row>
    <row r="143" ht="20" customHeight="1">
      <c r="A143" s="8" t="s">
        <v>863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</row>
    <row r="144" ht="20" customHeight="1">
      <c r="A144" s="8" t="s">
        <v>865</v>
      </c>
      <c r="B144" s="12">
        <v>0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</row>
    <row r="145" ht="20" customHeight="1">
      <c r="A145" s="8" t="s">
        <v>867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</row>
    <row r="146" ht="20" customHeight="1">
      <c r="A146" s="18" t="s">
        <v>980</v>
      </c>
      <c r="B146" s="15">
        <f>SUBTOTAL(9,B143:B145)</f>
      </c>
      <c r="C146" s="15">
        <f>SUBTOTAL(9,C143:C145)</f>
      </c>
      <c r="D146" s="15">
        <f>SUBTOTAL(9,D143:D145)</f>
      </c>
      <c r="E146" s="15">
        <f>SUBTOTAL(9,E143:E145)</f>
      </c>
      <c r="F146" s="15">
        <f>SUBTOTAL(9,F143:F145)</f>
      </c>
      <c r="G146" s="15">
        <f>SUBTOTAL(9,G143:G145)</f>
      </c>
      <c r="H146" s="15">
        <f>SUBTOTAL(9,H143:H145)</f>
      </c>
      <c r="I146" s="15">
        <f>SUBTOTAL(9,I143:I145)</f>
      </c>
      <c r="J146" s="15">
        <f>SUBTOTAL(9,J143:J145)</f>
      </c>
      <c r="K146" s="15">
        <f>SUBTOTAL(9,K143:K145)</f>
      </c>
      <c r="L146" s="15">
        <f>SUBTOTAL(9,L143:L145)</f>
      </c>
      <c r="M146" s="15">
        <f>SUBTOTAL(9,M143:M145)</f>
      </c>
    </row>
    <row r="147" ht="20" customHeight="1">
      <c r="A147" s="8" t="s">
        <v>871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</row>
    <row r="148" ht="20" customHeight="1">
      <c r="A148" s="8" t="s">
        <v>873</v>
      </c>
      <c r="B148" s="12">
        <v>0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</row>
    <row r="149" ht="20" customHeight="1">
      <c r="A149" s="18" t="s">
        <v>981</v>
      </c>
      <c r="B149" s="15">
        <f>SUBTOTAL(9,B147:B148)</f>
      </c>
      <c r="C149" s="15">
        <f>SUBTOTAL(9,C147:C148)</f>
      </c>
      <c r="D149" s="15">
        <f>SUBTOTAL(9,D147:D148)</f>
      </c>
      <c r="E149" s="15">
        <f>SUBTOTAL(9,E147:E148)</f>
      </c>
      <c r="F149" s="15">
        <f>SUBTOTAL(9,F147:F148)</f>
      </c>
      <c r="G149" s="15">
        <f>SUBTOTAL(9,G147:G148)</f>
      </c>
      <c r="H149" s="15">
        <f>SUBTOTAL(9,H147:H148)</f>
      </c>
      <c r="I149" s="15">
        <f>SUBTOTAL(9,I147:I148)</f>
      </c>
      <c r="J149" s="15">
        <f>SUBTOTAL(9,J147:J148)</f>
      </c>
      <c r="K149" s="15">
        <f>SUBTOTAL(9,K147:K148)</f>
      </c>
      <c r="L149" s="15">
        <f>SUBTOTAL(9,L147:L148)</f>
      </c>
      <c r="M149" s="15">
        <f>SUBTOTAL(9,M147:M148)</f>
      </c>
    </row>
    <row r="150" ht="20" customHeight="1">
      <c r="A150" s="8" t="s">
        <v>877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</row>
    <row r="151" ht="20" customHeight="1">
      <c r="A151" s="8" t="s">
        <v>879</v>
      </c>
      <c r="B151" s="12">
        <v>0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</row>
    <row r="152" ht="20" customHeight="1">
      <c r="A152" s="18" t="s">
        <v>982</v>
      </c>
      <c r="B152" s="15">
        <f>SUBTOTAL(9,B150:B151)</f>
      </c>
      <c r="C152" s="15">
        <f>SUBTOTAL(9,C150:C151)</f>
      </c>
      <c r="D152" s="15">
        <f>SUBTOTAL(9,D150:D151)</f>
      </c>
      <c r="E152" s="15">
        <f>SUBTOTAL(9,E150:E151)</f>
      </c>
      <c r="F152" s="15">
        <f>SUBTOTAL(9,F150:F151)</f>
      </c>
      <c r="G152" s="15">
        <f>SUBTOTAL(9,G150:G151)</f>
      </c>
      <c r="H152" s="15">
        <f>SUBTOTAL(9,H150:H151)</f>
      </c>
      <c r="I152" s="15">
        <f>SUBTOTAL(9,I150:I151)</f>
      </c>
      <c r="J152" s="15">
        <f>SUBTOTAL(9,J150:J151)</f>
      </c>
      <c r="K152" s="15">
        <f>SUBTOTAL(9,K150:K151)</f>
      </c>
      <c r="L152" s="15">
        <f>SUBTOTAL(9,L150:L151)</f>
      </c>
      <c r="M152" s="15">
        <f>SUBTOTAL(9,M150:M151)</f>
      </c>
    </row>
    <row r="153" ht="20" customHeight="1">
      <c r="A153" s="8" t="s">
        <v>882</v>
      </c>
      <c r="B153" s="12">
        <v>0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</row>
    <row r="154" ht="20" customHeight="1">
      <c r="A154" s="8" t="s">
        <v>884</v>
      </c>
      <c r="B154" s="12">
        <v>0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</row>
    <row r="155" ht="20" customHeight="1">
      <c r="A155" s="8" t="s">
        <v>886</v>
      </c>
      <c r="B155" s="12">
        <v>0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</row>
    <row r="156" ht="20" customHeight="1">
      <c r="A156" s="8" t="s">
        <v>888</v>
      </c>
      <c r="B156" s="12">
        <v>0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</row>
    <row r="157" ht="20" customHeight="1">
      <c r="A157" s="8" t="s">
        <v>890</v>
      </c>
      <c r="B157" s="12">
        <v>0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</row>
    <row r="158" ht="20" customHeight="1">
      <c r="A158" s="18" t="s">
        <v>983</v>
      </c>
      <c r="B158" s="15">
        <f>SUBTOTAL(9,B153:B157)</f>
      </c>
      <c r="C158" s="15">
        <f>SUBTOTAL(9,C153:C157)</f>
      </c>
      <c r="D158" s="15">
        <f>SUBTOTAL(9,D153:D157)</f>
      </c>
      <c r="E158" s="15">
        <f>SUBTOTAL(9,E153:E157)</f>
      </c>
      <c r="F158" s="15">
        <f>SUBTOTAL(9,F153:F157)</f>
      </c>
      <c r="G158" s="15">
        <f>SUBTOTAL(9,G153:G157)</f>
      </c>
      <c r="H158" s="15">
        <f>SUBTOTAL(9,H153:H157)</f>
      </c>
      <c r="I158" s="15">
        <f>SUBTOTAL(9,I153:I157)</f>
      </c>
      <c r="J158" s="15">
        <f>SUBTOTAL(9,J153:J157)</f>
      </c>
      <c r="K158" s="15">
        <f>SUBTOTAL(9,K153:K157)</f>
      </c>
      <c r="L158" s="15">
        <f>SUBTOTAL(9,L153:L157)</f>
      </c>
      <c r="M158" s="15">
        <f>SUBTOTAL(9,M153:M157)</f>
      </c>
    </row>
    <row r="159" ht="20" customHeight="1">
      <c r="A159" s="8" t="s">
        <v>894</v>
      </c>
      <c r="B159" s="12">
        <v>0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</row>
    <row r="160" ht="20" customHeight="1">
      <c r="A160" s="8" t="s">
        <v>896</v>
      </c>
      <c r="B160" s="12">
        <v>0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</row>
    <row r="161" ht="20" customHeight="1">
      <c r="A161" s="8" t="s">
        <v>898</v>
      </c>
      <c r="B161" s="12">
        <v>0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</row>
    <row r="162" ht="20" customHeight="1">
      <c r="A162" s="18" t="s">
        <v>984</v>
      </c>
      <c r="B162" s="15">
        <f>SUBTOTAL(9,B159:B161)</f>
      </c>
      <c r="C162" s="15">
        <f>SUBTOTAL(9,C159:C161)</f>
      </c>
      <c r="D162" s="15">
        <f>SUBTOTAL(9,D159:D161)</f>
      </c>
      <c r="E162" s="15">
        <f>SUBTOTAL(9,E159:E161)</f>
      </c>
      <c r="F162" s="15">
        <f>SUBTOTAL(9,F159:F161)</f>
      </c>
      <c r="G162" s="15">
        <f>SUBTOTAL(9,G159:G161)</f>
      </c>
      <c r="H162" s="15">
        <f>SUBTOTAL(9,H159:H161)</f>
      </c>
      <c r="I162" s="15">
        <f>SUBTOTAL(9,I159:I161)</f>
      </c>
      <c r="J162" s="15">
        <f>SUBTOTAL(9,J159:J161)</f>
      </c>
      <c r="K162" s="15">
        <f>SUBTOTAL(9,K159:K161)</f>
      </c>
      <c r="L162" s="15">
        <f>SUBTOTAL(9,L159:L161)</f>
      </c>
      <c r="M162" s="15">
        <f>SUBTOTAL(9,M159:M161)</f>
      </c>
    </row>
    <row r="163" ht="20" customHeight="1">
      <c r="A163" s="8" t="s">
        <v>902</v>
      </c>
      <c r="B163" s="12">
        <v>0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</row>
    <row r="164" ht="20" customHeight="1">
      <c r="A164" s="8" t="s">
        <v>904</v>
      </c>
      <c r="B164" s="12">
        <v>0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</row>
    <row r="165" ht="20" customHeight="1">
      <c r="A165" s="8" t="s">
        <v>906</v>
      </c>
      <c r="B165" s="12">
        <v>0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</row>
    <row r="166" ht="20" customHeight="1">
      <c r="A166" s="18" t="s">
        <v>985</v>
      </c>
      <c r="B166" s="15">
        <f>SUBTOTAL(9,B163:B165)</f>
      </c>
      <c r="C166" s="15">
        <f>SUBTOTAL(9,C163:C165)</f>
      </c>
      <c r="D166" s="15">
        <f>SUBTOTAL(9,D163:D165)</f>
      </c>
      <c r="E166" s="15">
        <f>SUBTOTAL(9,E163:E165)</f>
      </c>
      <c r="F166" s="15">
        <f>SUBTOTAL(9,F163:F165)</f>
      </c>
      <c r="G166" s="15">
        <f>SUBTOTAL(9,G163:G165)</f>
      </c>
      <c r="H166" s="15">
        <f>SUBTOTAL(9,H163:H165)</f>
      </c>
      <c r="I166" s="15">
        <f>SUBTOTAL(9,I163:I165)</f>
      </c>
      <c r="J166" s="15">
        <f>SUBTOTAL(9,J163:J165)</f>
      </c>
      <c r="K166" s="15">
        <f>SUBTOTAL(9,K163:K165)</f>
      </c>
      <c r="L166" s="15">
        <f>SUBTOTAL(9,L163:L165)</f>
      </c>
      <c r="M166" s="15">
        <f>SUBTOTAL(9,M163:M165)</f>
      </c>
    </row>
    <row r="167" ht="50" customHeight="1">
      <c r="A167" s="18" t="s">
        <v>908</v>
      </c>
      <c r="B167" s="15">
        <f>SUBTOTAL(9,B138:B166)</f>
      </c>
      <c r="C167" s="15">
        <f>SUBTOTAL(9,C138:C166)</f>
      </c>
      <c r="D167" s="15">
        <f>SUBTOTAL(9,D138:D166)</f>
      </c>
      <c r="E167" s="15">
        <f>SUBTOTAL(9,E138:E166)</f>
      </c>
      <c r="F167" s="15">
        <f>SUBTOTAL(9,F138:F166)</f>
      </c>
      <c r="G167" s="15">
        <f>SUBTOTAL(9,G138:G166)</f>
      </c>
      <c r="H167" s="15">
        <f>SUBTOTAL(9,H138:H166)</f>
      </c>
      <c r="I167" s="15">
        <f>SUBTOTAL(9,I138:I166)</f>
      </c>
      <c r="J167" s="15">
        <f>SUBTOTAL(9,J138:J166)</f>
      </c>
      <c r="K167" s="15">
        <f>SUBTOTAL(9,K138:K166)</f>
      </c>
      <c r="L167" s="15">
        <f>SUBTOTAL(9,L138:L166)</f>
      </c>
      <c r="M167" s="15">
        <f>SUBTOTAL(9,M138:M166)</f>
      </c>
    </row>
    <row r="168" ht="10" customHeight="1">
</row>
    <row r="169" ht="45" customHeight="1">
      <c r="A169" s="3" t="s">
        <v>986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0" customHeight="1">
</row>
    <row r="171" ht="20" customHeight="1">
      <c r="A171" s="8" t="s">
        <v>987</v>
      </c>
      <c r="B171" s="8"/>
      <c r="C171" s="13" t="s">
        <v>988</v>
      </c>
      <c r="D171" s="13" t="s">
        <v>560</v>
      </c>
      <c r="E171" s="13" t="s">
        <v>676</v>
      </c>
      <c r="F171" s="13" t="s">
        <v>36</v>
      </c>
      <c r="G171" s="8" t="s">
        <v>989</v>
      </c>
      <c r="H171" s="8"/>
      <c r="I171" s="8"/>
      <c r="J171" s="8" t="s">
        <v>990</v>
      </c>
      <c r="K171" s="8"/>
      <c r="L171" s="8"/>
      <c r="M171" s="8" t="s">
        <v>991</v>
      </c>
      <c r="N171" s="8"/>
      <c r="O171" s="8"/>
      <c r="P171" s="8" t="s">
        <v>992</v>
      </c>
      <c r="Q171" s="8"/>
      <c r="R171" s="8"/>
    </row>
    <row r="172" ht="80" customHeight="1">
      <c r="A172" s="8"/>
      <c r="B172" s="0"/>
      <c r="C172" s="13"/>
      <c r="D172" s="13"/>
      <c r="E172" s="13"/>
      <c r="F172" s="13"/>
      <c r="G172" s="13" t="s">
        <v>377</v>
      </c>
      <c r="H172" s="13" t="s">
        <v>378</v>
      </c>
      <c r="I172" s="13" t="s">
        <v>379</v>
      </c>
      <c r="J172" s="13" t="s">
        <v>377</v>
      </c>
      <c r="K172" s="13" t="s">
        <v>378</v>
      </c>
      <c r="L172" s="13" t="s">
        <v>379</v>
      </c>
      <c r="M172" s="13" t="s">
        <v>377</v>
      </c>
      <c r="N172" s="13" t="s">
        <v>378</v>
      </c>
      <c r="O172" s="13" t="s">
        <v>379</v>
      </c>
      <c r="P172" s="13" t="s">
        <v>377</v>
      </c>
      <c r="Q172" s="13" t="s">
        <v>378</v>
      </c>
      <c r="R172" s="13" t="s">
        <v>379</v>
      </c>
    </row>
    <row r="173" ht="20" customHeight="1">
      <c r="A173" s="8" t="s">
        <v>276</v>
      </c>
      <c r="B173" s="8"/>
      <c r="C173" s="8" t="s">
        <v>380</v>
      </c>
      <c r="D173" s="8" t="s">
        <v>381</v>
      </c>
      <c r="E173" s="8" t="s">
        <v>382</v>
      </c>
      <c r="F173" s="8" t="s">
        <v>383</v>
      </c>
      <c r="G173" s="8" t="s">
        <v>384</v>
      </c>
      <c r="H173" s="8" t="s">
        <v>415</v>
      </c>
      <c r="I173" s="8" t="s">
        <v>416</v>
      </c>
      <c r="J173" s="8" t="s">
        <v>417</v>
      </c>
      <c r="K173" s="8" t="s">
        <v>418</v>
      </c>
      <c r="L173" s="8" t="s">
        <v>419</v>
      </c>
      <c r="M173" s="8" t="s">
        <v>420</v>
      </c>
      <c r="N173" s="8" t="s">
        <v>421</v>
      </c>
      <c r="O173" s="8" t="s">
        <v>422</v>
      </c>
      <c r="P173" s="8" t="s">
        <v>456</v>
      </c>
      <c r="Q173" s="8" t="s">
        <v>457</v>
      </c>
      <c r="R173" s="8" t="s">
        <v>458</v>
      </c>
    </row>
    <row r="174" ht="20" customHeight="1">
      <c r="A174" s="9" t="s">
        <v>993</v>
      </c>
      <c r="B174" s="9"/>
      <c r="C174" s="8"/>
      <c r="D174" s="8"/>
      <c r="E174" s="8" t="s">
        <v>854</v>
      </c>
      <c r="F174" s="8" t="s">
        <v>692</v>
      </c>
      <c r="G174" s="12">
        <v>12</v>
      </c>
      <c r="H174" s="12">
        <v>12</v>
      </c>
      <c r="I174" s="12">
        <v>12</v>
      </c>
      <c r="J174" s="12">
        <v>3600</v>
      </c>
      <c r="K174" s="12">
        <v>3600</v>
      </c>
      <c r="L174" s="12">
        <v>3600</v>
      </c>
      <c r="M174" s="12">
        <v>1</v>
      </c>
      <c r="N174" s="12">
        <v>1</v>
      </c>
      <c r="O174" s="12">
        <v>1</v>
      </c>
      <c r="P174" s="12">
        <v>43200</v>
      </c>
      <c r="Q174" s="12">
        <v>43200</v>
      </c>
      <c r="R174" s="12">
        <v>43200</v>
      </c>
    </row>
    <row r="175" ht="20" customHeight="1">
      <c r="A175" s="9" t="s">
        <v>993</v>
      </c>
      <c r="B175" s="9"/>
      <c r="C175" s="8"/>
      <c r="D175" s="8"/>
      <c r="E175" s="8" t="s">
        <v>854</v>
      </c>
      <c r="F175" s="8" t="s">
        <v>694</v>
      </c>
      <c r="G175" s="12">
        <v>12</v>
      </c>
      <c r="H175" s="12">
        <v>12</v>
      </c>
      <c r="I175" s="12">
        <v>12</v>
      </c>
      <c r="J175" s="12">
        <v>540</v>
      </c>
      <c r="K175" s="12">
        <v>540</v>
      </c>
      <c r="L175" s="12">
        <v>540</v>
      </c>
      <c r="M175" s="12">
        <v>1</v>
      </c>
      <c r="N175" s="12">
        <v>1</v>
      </c>
      <c r="O175" s="12">
        <v>1</v>
      </c>
      <c r="P175" s="12">
        <v>6480</v>
      </c>
      <c r="Q175" s="12">
        <v>6480</v>
      </c>
      <c r="R175" s="12">
        <v>6480</v>
      </c>
    </row>
    <row r="176" ht="20" customHeight="1">
      <c r="A176" s="9" t="s">
        <v>994</v>
      </c>
      <c r="B176" s="9"/>
      <c r="C176" s="8"/>
      <c r="D176" s="8"/>
      <c r="E176" s="8" t="s">
        <v>854</v>
      </c>
      <c r="F176" s="8" t="s">
        <v>696</v>
      </c>
      <c r="G176" s="12">
        <v>12</v>
      </c>
      <c r="H176" s="12">
        <v>12</v>
      </c>
      <c r="I176" s="12">
        <v>12</v>
      </c>
      <c r="J176" s="12">
        <v>4682.16667</v>
      </c>
      <c r="K176" s="12">
        <v>4537.5</v>
      </c>
      <c r="L176" s="12">
        <v>4537.5</v>
      </c>
      <c r="M176" s="12">
        <v>1</v>
      </c>
      <c r="N176" s="12">
        <v>1</v>
      </c>
      <c r="O176" s="12">
        <v>1</v>
      </c>
      <c r="P176" s="12">
        <v>56186</v>
      </c>
      <c r="Q176" s="12">
        <v>54450</v>
      </c>
      <c r="R176" s="12">
        <v>54450</v>
      </c>
    </row>
    <row r="177" ht="20" customHeight="1">
      <c r="A177" s="9" t="s">
        <v>994</v>
      </c>
      <c r="B177" s="9"/>
      <c r="C177" s="8"/>
      <c r="D177" s="8"/>
      <c r="E177" s="8" t="s">
        <v>854</v>
      </c>
      <c r="F177" s="8" t="s">
        <v>995</v>
      </c>
      <c r="G177" s="12">
        <v>12</v>
      </c>
      <c r="H177" s="12">
        <v>12</v>
      </c>
      <c r="I177" s="12">
        <v>12</v>
      </c>
      <c r="J177" s="12">
        <v>612.5</v>
      </c>
      <c r="K177" s="12">
        <v>612.5</v>
      </c>
      <c r="L177" s="12">
        <v>612.5</v>
      </c>
      <c r="M177" s="12">
        <v>1</v>
      </c>
      <c r="N177" s="12">
        <v>1</v>
      </c>
      <c r="O177" s="12">
        <v>1</v>
      </c>
      <c r="P177" s="12">
        <v>7350</v>
      </c>
      <c r="Q177" s="12">
        <v>7350</v>
      </c>
      <c r="R177" s="12">
        <v>7350</v>
      </c>
    </row>
    <row r="178" ht="20" customHeight="1">
      <c r="A178" s="9" t="s">
        <v>994</v>
      </c>
      <c r="B178" s="9"/>
      <c r="C178" s="8"/>
      <c r="D178" s="8"/>
      <c r="E178" s="8" t="s">
        <v>854</v>
      </c>
      <c r="F178" s="8" t="s">
        <v>996</v>
      </c>
      <c r="G178" s="12">
        <v>12</v>
      </c>
      <c r="H178" s="12">
        <v>12</v>
      </c>
      <c r="I178" s="12">
        <v>12</v>
      </c>
      <c r="J178" s="12">
        <v>1390</v>
      </c>
      <c r="K178" s="12">
        <v>1390</v>
      </c>
      <c r="L178" s="12">
        <v>1390</v>
      </c>
      <c r="M178" s="12">
        <v>1</v>
      </c>
      <c r="N178" s="12">
        <v>1</v>
      </c>
      <c r="O178" s="12">
        <v>1</v>
      </c>
      <c r="P178" s="12">
        <v>16680</v>
      </c>
      <c r="Q178" s="12">
        <v>16680</v>
      </c>
      <c r="R178" s="12">
        <v>16680</v>
      </c>
    </row>
    <row r="179" ht="20" customHeight="1">
      <c r="A179" s="24" t="s">
        <v>856</v>
      </c>
      <c r="B179" s="24"/>
      <c r="C179" s="24"/>
      <c r="D179" s="24"/>
      <c r="E179" s="24"/>
      <c r="F179" s="18" t="s">
        <v>857</v>
      </c>
      <c r="G179" s="18" t="s">
        <v>46</v>
      </c>
      <c r="H179" s="18" t="s">
        <v>46</v>
      </c>
      <c r="I179" s="18" t="s">
        <v>46</v>
      </c>
      <c r="J179" s="18" t="s">
        <v>46</v>
      </c>
      <c r="K179" s="18" t="s">
        <v>46</v>
      </c>
      <c r="L179" s="18" t="s">
        <v>46</v>
      </c>
      <c r="M179" s="18" t="s">
        <v>46</v>
      </c>
      <c r="N179" s="18" t="s">
        <v>46</v>
      </c>
      <c r="O179" s="18" t="s">
        <v>46</v>
      </c>
      <c r="P179" s="15">
        <f>SUBTOTAL(9,P174:P178)</f>
      </c>
      <c r="Q179" s="15">
        <f>SUBTOTAL(9,Q174:Q178)</f>
      </c>
      <c r="R179" s="15">
        <f>SUBTOTAL(9,R174:R178)</f>
      </c>
    </row>
    <row r="180" ht="40" customHeight="1">
      <c r="A180" s="9" t="s">
        <v>997</v>
      </c>
      <c r="B180" s="9"/>
      <c r="C180" s="8"/>
      <c r="D180" s="8"/>
      <c r="E180" s="8" t="s">
        <v>859</v>
      </c>
      <c r="F180" s="8" t="s">
        <v>699</v>
      </c>
      <c r="G180" s="12">
        <v>175</v>
      </c>
      <c r="H180" s="12">
        <v>175</v>
      </c>
      <c r="I180" s="12">
        <v>175</v>
      </c>
      <c r="J180" s="12">
        <v>285.7143</v>
      </c>
      <c r="K180" s="12">
        <v>285.7143</v>
      </c>
      <c r="L180" s="12">
        <v>285.7143</v>
      </c>
      <c r="M180" s="12">
        <v>1</v>
      </c>
      <c r="N180" s="12">
        <v>1</v>
      </c>
      <c r="O180" s="12">
        <v>1</v>
      </c>
      <c r="P180" s="12">
        <v>50000</v>
      </c>
      <c r="Q180" s="12">
        <v>50000</v>
      </c>
      <c r="R180" s="12">
        <v>50000</v>
      </c>
    </row>
    <row r="181" ht="40" customHeight="1">
      <c r="A181" s="9" t="s">
        <v>997</v>
      </c>
      <c r="B181" s="9"/>
      <c r="C181" s="8"/>
      <c r="D181" s="8"/>
      <c r="E181" s="8" t="s">
        <v>859</v>
      </c>
      <c r="F181" s="8" t="s">
        <v>701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1</v>
      </c>
      <c r="N181" s="12">
        <v>1</v>
      </c>
      <c r="O181" s="12">
        <v>1</v>
      </c>
      <c r="P181" s="12">
        <v>0</v>
      </c>
      <c r="Q181" s="12">
        <v>0</v>
      </c>
      <c r="R181" s="12">
        <v>0</v>
      </c>
    </row>
    <row r="182" ht="20" customHeight="1">
      <c r="A182" s="24" t="s">
        <v>856</v>
      </c>
      <c r="B182" s="24"/>
      <c r="C182" s="24"/>
      <c r="D182" s="24"/>
      <c r="E182" s="24"/>
      <c r="F182" s="18" t="s">
        <v>860</v>
      </c>
      <c r="G182" s="18" t="s">
        <v>46</v>
      </c>
      <c r="H182" s="18" t="s">
        <v>46</v>
      </c>
      <c r="I182" s="18" t="s">
        <v>46</v>
      </c>
      <c r="J182" s="18" t="s">
        <v>46</v>
      </c>
      <c r="K182" s="18" t="s">
        <v>46</v>
      </c>
      <c r="L182" s="18" t="s">
        <v>46</v>
      </c>
      <c r="M182" s="18" t="s">
        <v>46</v>
      </c>
      <c r="N182" s="18" t="s">
        <v>46</v>
      </c>
      <c r="O182" s="18" t="s">
        <v>46</v>
      </c>
      <c r="P182" s="15">
        <f>SUBTOTAL(9,P180:P181)</f>
      </c>
      <c r="Q182" s="15">
        <f>SUBTOTAL(9,Q180:Q181)</f>
      </c>
      <c r="R182" s="15">
        <f>SUBTOTAL(9,R180:R181)</f>
      </c>
    </row>
    <row r="183" ht="20" customHeight="1">
      <c r="A183" s="9" t="s">
        <v>998</v>
      </c>
      <c r="B183" s="9"/>
      <c r="C183" s="8"/>
      <c r="D183" s="8"/>
      <c r="E183" s="8" t="s">
        <v>862</v>
      </c>
      <c r="F183" s="8" t="s">
        <v>863</v>
      </c>
      <c r="G183" s="12">
        <v>0</v>
      </c>
      <c r="H183" s="12">
        <v>0</v>
      </c>
      <c r="I183" s="12">
        <v>0</v>
      </c>
      <c r="J183" s="12">
        <v>2268.04</v>
      </c>
      <c r="K183" s="12">
        <v>2268.04</v>
      </c>
      <c r="L183" s="12">
        <v>2268.04</v>
      </c>
      <c r="M183" s="12">
        <v>1</v>
      </c>
      <c r="N183" s="12">
        <v>1.001852</v>
      </c>
      <c r="O183" s="12">
        <v>1.001852</v>
      </c>
      <c r="P183" s="12">
        <v>0</v>
      </c>
      <c r="Q183" s="12">
        <v>0</v>
      </c>
      <c r="R183" s="12">
        <v>0</v>
      </c>
    </row>
    <row r="184" ht="40" customHeight="1">
      <c r="A184" s="9" t="s">
        <v>999</v>
      </c>
      <c r="B184" s="9"/>
      <c r="C184" s="8"/>
      <c r="D184" s="8"/>
      <c r="E184" s="8" t="s">
        <v>862</v>
      </c>
      <c r="F184" s="8" t="s">
        <v>865</v>
      </c>
      <c r="G184" s="12">
        <v>0</v>
      </c>
      <c r="H184" s="12">
        <v>0</v>
      </c>
      <c r="I184" s="12">
        <v>0</v>
      </c>
      <c r="J184" s="12">
        <v>41.95</v>
      </c>
      <c r="K184" s="12">
        <v>41.95</v>
      </c>
      <c r="L184" s="12">
        <v>41.95</v>
      </c>
      <c r="M184" s="12">
        <v>1</v>
      </c>
      <c r="N184" s="12">
        <v>1</v>
      </c>
      <c r="O184" s="12">
        <v>1</v>
      </c>
      <c r="P184" s="12">
        <v>0</v>
      </c>
      <c r="Q184" s="12">
        <v>0</v>
      </c>
      <c r="R184" s="12">
        <v>0</v>
      </c>
    </row>
    <row r="185" ht="20" customHeight="1">
      <c r="A185" s="9" t="s">
        <v>1000</v>
      </c>
      <c r="B185" s="9"/>
      <c r="C185" s="8"/>
      <c r="D185" s="8"/>
      <c r="E185" s="8" t="s">
        <v>862</v>
      </c>
      <c r="F185" s="8" t="s">
        <v>867</v>
      </c>
      <c r="G185" s="12">
        <v>0</v>
      </c>
      <c r="H185" s="12">
        <v>0</v>
      </c>
      <c r="I185" s="12">
        <v>0</v>
      </c>
      <c r="J185" s="12">
        <v>8.06</v>
      </c>
      <c r="K185" s="12">
        <v>8.06</v>
      </c>
      <c r="L185" s="12">
        <v>8.06</v>
      </c>
      <c r="M185" s="12">
        <v>1.000005</v>
      </c>
      <c r="N185" s="12">
        <v>1.000197</v>
      </c>
      <c r="O185" s="12">
        <v>1</v>
      </c>
      <c r="P185" s="12">
        <v>0</v>
      </c>
      <c r="Q185" s="12">
        <v>0</v>
      </c>
      <c r="R185" s="12">
        <v>0</v>
      </c>
    </row>
    <row r="186" ht="20" customHeight="1">
      <c r="A186" s="24" t="s">
        <v>856</v>
      </c>
      <c r="B186" s="24"/>
      <c r="C186" s="24"/>
      <c r="D186" s="24"/>
      <c r="E186" s="24"/>
      <c r="F186" s="18" t="s">
        <v>868</v>
      </c>
      <c r="G186" s="18" t="s">
        <v>46</v>
      </c>
      <c r="H186" s="18" t="s">
        <v>46</v>
      </c>
      <c r="I186" s="18" t="s">
        <v>46</v>
      </c>
      <c r="J186" s="18" t="s">
        <v>46</v>
      </c>
      <c r="K186" s="18" t="s">
        <v>46</v>
      </c>
      <c r="L186" s="18" t="s">
        <v>46</v>
      </c>
      <c r="M186" s="18" t="s">
        <v>46</v>
      </c>
      <c r="N186" s="18" t="s">
        <v>46</v>
      </c>
      <c r="O186" s="18" t="s">
        <v>46</v>
      </c>
      <c r="P186" s="15">
        <f>SUBTOTAL(9,P183:P185)</f>
      </c>
      <c r="Q186" s="15">
        <f>SUBTOTAL(9,Q183:Q185)</f>
      </c>
      <c r="R186" s="15">
        <f>SUBTOTAL(9,R183:R185)</f>
      </c>
    </row>
    <row r="187" ht="40" customHeight="1">
      <c r="A187" s="9" t="s">
        <v>1001</v>
      </c>
      <c r="B187" s="9"/>
      <c r="C187" s="8"/>
      <c r="D187" s="8"/>
      <c r="E187" s="8" t="s">
        <v>870</v>
      </c>
      <c r="F187" s="8" t="s">
        <v>871</v>
      </c>
      <c r="G187" s="12">
        <v>12</v>
      </c>
      <c r="H187" s="12">
        <v>12</v>
      </c>
      <c r="I187" s="12">
        <v>12</v>
      </c>
      <c r="J187" s="12">
        <v>42625</v>
      </c>
      <c r="K187" s="12">
        <v>42625</v>
      </c>
      <c r="L187" s="12">
        <v>42625</v>
      </c>
      <c r="M187" s="12">
        <v>1</v>
      </c>
      <c r="N187" s="12">
        <v>1</v>
      </c>
      <c r="O187" s="12">
        <v>1</v>
      </c>
      <c r="P187" s="12">
        <v>511500</v>
      </c>
      <c r="Q187" s="12">
        <v>511500</v>
      </c>
      <c r="R187" s="12">
        <v>511500</v>
      </c>
    </row>
    <row r="188" ht="40" customHeight="1">
      <c r="A188" s="9" t="s">
        <v>1001</v>
      </c>
      <c r="B188" s="9"/>
      <c r="C188" s="8"/>
      <c r="D188" s="8"/>
      <c r="E188" s="8" t="s">
        <v>870</v>
      </c>
      <c r="F188" s="8" t="s">
        <v>873</v>
      </c>
      <c r="G188" s="12">
        <v>1</v>
      </c>
      <c r="H188" s="12">
        <v>1</v>
      </c>
      <c r="I188" s="12">
        <v>1</v>
      </c>
      <c r="J188" s="12">
        <v>80000</v>
      </c>
      <c r="K188" s="12">
        <v>80000</v>
      </c>
      <c r="L188" s="12">
        <v>80000</v>
      </c>
      <c r="M188" s="12">
        <v>1</v>
      </c>
      <c r="N188" s="12">
        <v>1</v>
      </c>
      <c r="O188" s="12">
        <v>1</v>
      </c>
      <c r="P188" s="12">
        <v>80000</v>
      </c>
      <c r="Q188" s="12">
        <v>80000</v>
      </c>
      <c r="R188" s="12">
        <v>80000</v>
      </c>
    </row>
    <row r="189" ht="40" customHeight="1">
      <c r="A189" s="9" t="s">
        <v>1002</v>
      </c>
      <c r="B189" s="9"/>
      <c r="C189" s="8"/>
      <c r="D189" s="8"/>
      <c r="E189" s="8" t="s">
        <v>870</v>
      </c>
      <c r="F189" s="8" t="s">
        <v>1003</v>
      </c>
      <c r="G189" s="12">
        <v>40256.25</v>
      </c>
      <c r="H189" s="12">
        <v>40256.25</v>
      </c>
      <c r="I189" s="12">
        <v>40256.25</v>
      </c>
      <c r="J189" s="12">
        <v>8.086043</v>
      </c>
      <c r="K189" s="12">
        <v>8.086043</v>
      </c>
      <c r="L189" s="12">
        <v>8.086043</v>
      </c>
      <c r="M189" s="12">
        <v>1</v>
      </c>
      <c r="N189" s="12">
        <v>1</v>
      </c>
      <c r="O189" s="12">
        <v>1</v>
      </c>
      <c r="P189" s="12">
        <v>325513.77</v>
      </c>
      <c r="Q189" s="12">
        <v>325513.77</v>
      </c>
      <c r="R189" s="12">
        <v>325513.77</v>
      </c>
    </row>
    <row r="190" ht="40" customHeight="1">
      <c r="A190" s="9" t="s">
        <v>1002</v>
      </c>
      <c r="B190" s="9"/>
      <c r="C190" s="8"/>
      <c r="D190" s="8"/>
      <c r="E190" s="8" t="s">
        <v>870</v>
      </c>
      <c r="F190" s="8" t="s">
        <v>1004</v>
      </c>
      <c r="G190" s="12">
        <v>85</v>
      </c>
      <c r="H190" s="12">
        <v>85</v>
      </c>
      <c r="I190" s="12">
        <v>85</v>
      </c>
      <c r="J190" s="12">
        <v>2400</v>
      </c>
      <c r="K190" s="12">
        <v>2400</v>
      </c>
      <c r="L190" s="12">
        <v>2400</v>
      </c>
      <c r="M190" s="12">
        <v>1</v>
      </c>
      <c r="N190" s="12">
        <v>1</v>
      </c>
      <c r="O190" s="12">
        <v>1</v>
      </c>
      <c r="P190" s="12">
        <v>204000</v>
      </c>
      <c r="Q190" s="12">
        <v>204000</v>
      </c>
      <c r="R190" s="12">
        <v>204000</v>
      </c>
    </row>
    <row r="191" ht="40" customHeight="1">
      <c r="A191" s="9" t="s">
        <v>1002</v>
      </c>
      <c r="B191" s="9"/>
      <c r="C191" s="8"/>
      <c r="D191" s="8"/>
      <c r="E191" s="8" t="s">
        <v>870</v>
      </c>
      <c r="F191" s="8" t="s">
        <v>1005</v>
      </c>
      <c r="G191" s="12">
        <v>91</v>
      </c>
      <c r="H191" s="12">
        <v>91</v>
      </c>
      <c r="I191" s="12">
        <v>91</v>
      </c>
      <c r="J191" s="12">
        <v>51.2399</v>
      </c>
      <c r="K191" s="12">
        <v>51.2399</v>
      </c>
      <c r="L191" s="12">
        <v>51.2399</v>
      </c>
      <c r="M191" s="12">
        <v>1</v>
      </c>
      <c r="N191" s="12">
        <v>1</v>
      </c>
      <c r="O191" s="12">
        <v>1</v>
      </c>
      <c r="P191" s="12">
        <v>4662.83</v>
      </c>
      <c r="Q191" s="12">
        <v>4662.83</v>
      </c>
      <c r="R191" s="12">
        <v>4662.83</v>
      </c>
    </row>
    <row r="192" ht="20" customHeight="1">
      <c r="A192" s="24" t="s">
        <v>856</v>
      </c>
      <c r="B192" s="24"/>
      <c r="C192" s="24"/>
      <c r="D192" s="24"/>
      <c r="E192" s="24"/>
      <c r="F192" s="18" t="s">
        <v>874</v>
      </c>
      <c r="G192" s="18" t="s">
        <v>46</v>
      </c>
      <c r="H192" s="18" t="s">
        <v>46</v>
      </c>
      <c r="I192" s="18" t="s">
        <v>46</v>
      </c>
      <c r="J192" s="18" t="s">
        <v>46</v>
      </c>
      <c r="K192" s="18" t="s">
        <v>46</v>
      </c>
      <c r="L192" s="18" t="s">
        <v>46</v>
      </c>
      <c r="M192" s="18" t="s">
        <v>46</v>
      </c>
      <c r="N192" s="18" t="s">
        <v>46</v>
      </c>
      <c r="O192" s="18" t="s">
        <v>46</v>
      </c>
      <c r="P192" s="15">
        <f>SUBTOTAL(9,P187:P191)</f>
      </c>
      <c r="Q192" s="15">
        <f>SUBTOTAL(9,Q187:Q191)</f>
      </c>
      <c r="R192" s="15">
        <f>SUBTOTAL(9,R187:R191)</f>
      </c>
    </row>
    <row r="193" ht="20" customHeight="1">
      <c r="A193" s="9" t="s">
        <v>1006</v>
      </c>
      <c r="B193" s="9"/>
      <c r="C193" s="8"/>
      <c r="D193" s="8"/>
      <c r="E193" s="8" t="s">
        <v>876</v>
      </c>
      <c r="F193" s="8" t="s">
        <v>877</v>
      </c>
      <c r="G193" s="12">
        <v>3</v>
      </c>
      <c r="H193" s="12">
        <v>3</v>
      </c>
      <c r="I193" s="12">
        <v>3</v>
      </c>
      <c r="J193" s="12">
        <v>4333.33333</v>
      </c>
      <c r="K193" s="12">
        <v>4333.33333</v>
      </c>
      <c r="L193" s="12">
        <v>4333.33333</v>
      </c>
      <c r="M193" s="12">
        <v>1</v>
      </c>
      <c r="N193" s="12">
        <v>1</v>
      </c>
      <c r="O193" s="12">
        <v>1</v>
      </c>
      <c r="P193" s="12">
        <v>130000</v>
      </c>
      <c r="Q193" s="12">
        <v>130000</v>
      </c>
      <c r="R193" s="12">
        <v>130000</v>
      </c>
    </row>
    <row r="194" ht="20" customHeight="1">
      <c r="A194" s="9" t="s">
        <v>1006</v>
      </c>
      <c r="B194" s="9"/>
      <c r="C194" s="8"/>
      <c r="D194" s="8"/>
      <c r="E194" s="8" t="s">
        <v>876</v>
      </c>
      <c r="F194" s="8" t="s">
        <v>879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1</v>
      </c>
      <c r="N194" s="12">
        <v>1</v>
      </c>
      <c r="O194" s="12">
        <v>1</v>
      </c>
      <c r="P194" s="12">
        <v>0</v>
      </c>
      <c r="Q194" s="12">
        <v>0</v>
      </c>
      <c r="R194" s="12">
        <v>0</v>
      </c>
    </row>
    <row r="195" ht="40" customHeight="1">
      <c r="A195" s="9" t="s">
        <v>1007</v>
      </c>
      <c r="B195" s="9"/>
      <c r="C195" s="8"/>
      <c r="D195" s="8"/>
      <c r="E195" s="8" t="s">
        <v>876</v>
      </c>
      <c r="F195" s="8" t="s">
        <v>1008</v>
      </c>
      <c r="G195" s="12">
        <v>12</v>
      </c>
      <c r="H195" s="12">
        <v>12</v>
      </c>
      <c r="I195" s="12">
        <v>12</v>
      </c>
      <c r="J195" s="12">
        <v>5024.76</v>
      </c>
      <c r="K195" s="12">
        <v>5024.76</v>
      </c>
      <c r="L195" s="12">
        <v>5024.76</v>
      </c>
      <c r="M195" s="12">
        <v>1</v>
      </c>
      <c r="N195" s="12">
        <v>1</v>
      </c>
      <c r="O195" s="12">
        <v>1</v>
      </c>
      <c r="P195" s="12">
        <v>60297.12</v>
      </c>
      <c r="Q195" s="12">
        <v>60297.12</v>
      </c>
      <c r="R195" s="12">
        <v>60297.12</v>
      </c>
    </row>
    <row r="196" ht="40" customHeight="1">
      <c r="A196" s="9" t="s">
        <v>1007</v>
      </c>
      <c r="B196" s="9"/>
      <c r="C196" s="8"/>
      <c r="D196" s="8"/>
      <c r="E196" s="8" t="s">
        <v>876</v>
      </c>
      <c r="F196" s="8" t="s">
        <v>1009</v>
      </c>
      <c r="G196" s="12">
        <v>6</v>
      </c>
      <c r="H196" s="12">
        <v>6</v>
      </c>
      <c r="I196" s="12">
        <v>6</v>
      </c>
      <c r="J196" s="12">
        <v>85250</v>
      </c>
      <c r="K196" s="12">
        <v>80530</v>
      </c>
      <c r="L196" s="12">
        <v>80530</v>
      </c>
      <c r="M196" s="12">
        <v>1</v>
      </c>
      <c r="N196" s="12">
        <v>1</v>
      </c>
      <c r="O196" s="12">
        <v>1</v>
      </c>
      <c r="P196" s="12">
        <v>0</v>
      </c>
      <c r="Q196" s="12">
        <v>0</v>
      </c>
      <c r="R196" s="12">
        <v>0</v>
      </c>
    </row>
    <row r="197" ht="20" customHeight="1">
      <c r="A197" s="24" t="s">
        <v>856</v>
      </c>
      <c r="B197" s="24"/>
      <c r="C197" s="24"/>
      <c r="D197" s="24"/>
      <c r="E197" s="24"/>
      <c r="F197" s="18" t="s">
        <v>880</v>
      </c>
      <c r="G197" s="18" t="s">
        <v>46</v>
      </c>
      <c r="H197" s="18" t="s">
        <v>46</v>
      </c>
      <c r="I197" s="18" t="s">
        <v>46</v>
      </c>
      <c r="J197" s="18" t="s">
        <v>46</v>
      </c>
      <c r="K197" s="18" t="s">
        <v>46</v>
      </c>
      <c r="L197" s="18" t="s">
        <v>46</v>
      </c>
      <c r="M197" s="18" t="s">
        <v>46</v>
      </c>
      <c r="N197" s="18" t="s">
        <v>46</v>
      </c>
      <c r="O197" s="18" t="s">
        <v>46</v>
      </c>
      <c r="P197" s="15">
        <f>SUBTOTAL(9,P193:P196)</f>
      </c>
      <c r="Q197" s="15">
        <f>SUBTOTAL(9,Q193:Q196)</f>
      </c>
      <c r="R197" s="15">
        <f>SUBTOTAL(9,R193:R196)</f>
      </c>
    </row>
    <row r="198" ht="20" customHeight="1">
      <c r="A198" s="9" t="s">
        <v>1010</v>
      </c>
      <c r="B198" s="9"/>
      <c r="C198" s="8"/>
      <c r="D198" s="8"/>
      <c r="E198" s="8" t="s">
        <v>809</v>
      </c>
      <c r="F198" s="8" t="s">
        <v>882</v>
      </c>
      <c r="G198" s="12">
        <v>1</v>
      </c>
      <c r="H198" s="12">
        <v>1</v>
      </c>
      <c r="I198" s="12">
        <v>1</v>
      </c>
      <c r="J198" s="12">
        <v>1</v>
      </c>
      <c r="K198" s="12">
        <v>1</v>
      </c>
      <c r="L198" s="12">
        <v>1</v>
      </c>
      <c r="M198" s="12">
        <v>1</v>
      </c>
      <c r="N198" s="12">
        <v>1</v>
      </c>
      <c r="O198" s="12">
        <v>1</v>
      </c>
      <c r="P198" s="12">
        <v>93725.28</v>
      </c>
      <c r="Q198" s="12">
        <v>93725.28</v>
      </c>
      <c r="R198" s="12">
        <v>93725.28</v>
      </c>
    </row>
    <row r="199" ht="20" customHeight="1">
      <c r="A199" s="9" t="s">
        <v>1011</v>
      </c>
      <c r="B199" s="9"/>
      <c r="C199" s="8"/>
      <c r="D199" s="8"/>
      <c r="E199" s="8" t="s">
        <v>809</v>
      </c>
      <c r="F199" s="8" t="s">
        <v>884</v>
      </c>
      <c r="G199" s="12">
        <v>0</v>
      </c>
      <c r="H199" s="12">
        <v>0</v>
      </c>
      <c r="I199" s="12">
        <v>0</v>
      </c>
      <c r="J199" s="12">
        <v>1</v>
      </c>
      <c r="K199" s="12">
        <v>1</v>
      </c>
      <c r="L199" s="12">
        <v>1</v>
      </c>
      <c r="M199" s="12">
        <v>1</v>
      </c>
      <c r="N199" s="12">
        <v>1</v>
      </c>
      <c r="O199" s="12">
        <v>1</v>
      </c>
      <c r="P199" s="12">
        <v>0</v>
      </c>
      <c r="Q199" s="12">
        <v>0</v>
      </c>
      <c r="R199" s="12">
        <v>0</v>
      </c>
    </row>
    <row r="200" ht="20" customHeight="1">
      <c r="A200" s="9" t="s">
        <v>1011</v>
      </c>
      <c r="B200" s="9"/>
      <c r="C200" s="8"/>
      <c r="D200" s="8"/>
      <c r="E200" s="8" t="s">
        <v>809</v>
      </c>
      <c r="F200" s="8" t="s">
        <v>886</v>
      </c>
      <c r="G200" s="12">
        <v>0</v>
      </c>
      <c r="H200" s="12">
        <v>0</v>
      </c>
      <c r="I200" s="12">
        <v>0</v>
      </c>
      <c r="J200" s="12">
        <v>1</v>
      </c>
      <c r="K200" s="12">
        <v>1</v>
      </c>
      <c r="L200" s="12">
        <v>1</v>
      </c>
      <c r="M200" s="12">
        <v>1</v>
      </c>
      <c r="N200" s="12">
        <v>1</v>
      </c>
      <c r="O200" s="12">
        <v>1</v>
      </c>
      <c r="P200" s="12">
        <v>0</v>
      </c>
      <c r="Q200" s="12">
        <v>0</v>
      </c>
      <c r="R200" s="12">
        <v>0</v>
      </c>
    </row>
    <row r="201" ht="20" customHeight="1">
      <c r="A201" s="9" t="s">
        <v>1011</v>
      </c>
      <c r="B201" s="9"/>
      <c r="C201" s="8"/>
      <c r="D201" s="8"/>
      <c r="E201" s="8" t="s">
        <v>809</v>
      </c>
      <c r="F201" s="8" t="s">
        <v>888</v>
      </c>
      <c r="G201" s="12">
        <v>20</v>
      </c>
      <c r="H201" s="12">
        <v>0</v>
      </c>
      <c r="I201" s="12">
        <v>0</v>
      </c>
      <c r="J201" s="12">
        <v>1</v>
      </c>
      <c r="K201" s="12">
        <v>1</v>
      </c>
      <c r="L201" s="12">
        <v>1</v>
      </c>
      <c r="M201" s="12">
        <v>1</v>
      </c>
      <c r="N201" s="12">
        <v>1</v>
      </c>
      <c r="O201" s="12">
        <v>1</v>
      </c>
      <c r="P201" s="12">
        <v>0</v>
      </c>
      <c r="Q201" s="12">
        <v>0</v>
      </c>
      <c r="R201" s="12">
        <v>0</v>
      </c>
    </row>
    <row r="202" ht="40" customHeight="1">
      <c r="A202" s="9" t="s">
        <v>1012</v>
      </c>
      <c r="B202" s="9"/>
      <c r="C202" s="8"/>
      <c r="D202" s="8"/>
      <c r="E202" s="8" t="s">
        <v>809</v>
      </c>
      <c r="F202" s="8" t="s">
        <v>890</v>
      </c>
      <c r="G202" s="12">
        <v>6</v>
      </c>
      <c r="H202" s="12">
        <v>0</v>
      </c>
      <c r="I202" s="12">
        <v>0</v>
      </c>
      <c r="J202" s="12">
        <v>1</v>
      </c>
      <c r="K202" s="12">
        <v>1</v>
      </c>
      <c r="L202" s="12">
        <v>1</v>
      </c>
      <c r="M202" s="12">
        <v>1</v>
      </c>
      <c r="N202" s="12">
        <v>1</v>
      </c>
      <c r="O202" s="12">
        <v>1</v>
      </c>
      <c r="P202" s="12">
        <v>0</v>
      </c>
      <c r="Q202" s="12">
        <v>0</v>
      </c>
      <c r="R202" s="12">
        <v>0</v>
      </c>
    </row>
    <row r="203" ht="20" customHeight="1">
      <c r="A203" s="9" t="s">
        <v>1011</v>
      </c>
      <c r="B203" s="9"/>
      <c r="C203" s="8"/>
      <c r="D203" s="8"/>
      <c r="E203" s="8" t="s">
        <v>809</v>
      </c>
      <c r="F203" s="8" t="s">
        <v>1013</v>
      </c>
      <c r="G203" s="12">
        <v>10</v>
      </c>
      <c r="H203" s="12">
        <v>0</v>
      </c>
      <c r="I203" s="12">
        <v>0</v>
      </c>
      <c r="J203" s="12">
        <v>1</v>
      </c>
      <c r="K203" s="12">
        <v>1</v>
      </c>
      <c r="L203" s="12">
        <v>1</v>
      </c>
      <c r="M203" s="12">
        <v>1</v>
      </c>
      <c r="N203" s="12">
        <v>1</v>
      </c>
      <c r="O203" s="12">
        <v>1</v>
      </c>
      <c r="P203" s="12">
        <v>0</v>
      </c>
      <c r="Q203" s="12">
        <v>0</v>
      </c>
      <c r="R203" s="12">
        <v>0</v>
      </c>
    </row>
    <row r="204" ht="20" customHeight="1">
      <c r="A204" s="9" t="s">
        <v>1014</v>
      </c>
      <c r="B204" s="9"/>
      <c r="C204" s="8"/>
      <c r="D204" s="8"/>
      <c r="E204" s="8" t="s">
        <v>809</v>
      </c>
      <c r="F204" s="8" t="s">
        <v>1015</v>
      </c>
      <c r="G204" s="12">
        <v>4</v>
      </c>
      <c r="H204" s="12">
        <v>4</v>
      </c>
      <c r="I204" s="12">
        <v>4</v>
      </c>
      <c r="J204" s="12">
        <v>1</v>
      </c>
      <c r="K204" s="12">
        <v>1</v>
      </c>
      <c r="L204" s="12">
        <v>1</v>
      </c>
      <c r="M204" s="12">
        <v>1</v>
      </c>
      <c r="N204" s="12">
        <v>1</v>
      </c>
      <c r="O204" s="12">
        <v>1</v>
      </c>
      <c r="P204" s="12">
        <v>250230</v>
      </c>
      <c r="Q204" s="12">
        <v>250230</v>
      </c>
      <c r="R204" s="12">
        <v>250230</v>
      </c>
    </row>
    <row r="205" ht="20" customHeight="1">
      <c r="A205" s="9" t="s">
        <v>1014</v>
      </c>
      <c r="B205" s="9"/>
      <c r="C205" s="8"/>
      <c r="D205" s="8"/>
      <c r="E205" s="8" t="s">
        <v>809</v>
      </c>
      <c r="F205" s="8" t="s">
        <v>1016</v>
      </c>
      <c r="G205" s="12">
        <v>1</v>
      </c>
      <c r="H205" s="12">
        <v>1</v>
      </c>
      <c r="I205" s="12">
        <v>1</v>
      </c>
      <c r="J205" s="12">
        <v>1</v>
      </c>
      <c r="K205" s="12">
        <v>1</v>
      </c>
      <c r="L205" s="12">
        <v>1</v>
      </c>
      <c r="M205" s="12">
        <v>1</v>
      </c>
      <c r="N205" s="12">
        <v>1</v>
      </c>
      <c r="O205" s="12">
        <v>1</v>
      </c>
      <c r="P205" s="12">
        <v>126000</v>
      </c>
      <c r="Q205" s="12">
        <v>126000</v>
      </c>
      <c r="R205" s="12">
        <v>126000</v>
      </c>
    </row>
    <row r="206" ht="20" customHeight="1">
      <c r="A206" s="9" t="s">
        <v>1014</v>
      </c>
      <c r="B206" s="9"/>
      <c r="C206" s="8"/>
      <c r="D206" s="8"/>
      <c r="E206" s="8" t="s">
        <v>809</v>
      </c>
      <c r="F206" s="8" t="s">
        <v>1017</v>
      </c>
      <c r="G206" s="12">
        <v>4025</v>
      </c>
      <c r="H206" s="12">
        <v>4025</v>
      </c>
      <c r="I206" s="12">
        <v>4025</v>
      </c>
      <c r="J206" s="12">
        <v>1</v>
      </c>
      <c r="K206" s="12">
        <v>1</v>
      </c>
      <c r="L206" s="12">
        <v>1</v>
      </c>
      <c r="M206" s="12">
        <v>1</v>
      </c>
      <c r="N206" s="12">
        <v>1</v>
      </c>
      <c r="O206" s="12">
        <v>1</v>
      </c>
      <c r="P206" s="12">
        <v>19090149.83</v>
      </c>
      <c r="Q206" s="12">
        <v>19090149.83</v>
      </c>
      <c r="R206" s="12">
        <v>19090149.83</v>
      </c>
    </row>
    <row r="207" ht="20" customHeight="1">
      <c r="A207" s="9" t="s">
        <v>1014</v>
      </c>
      <c r="B207" s="9"/>
      <c r="C207" s="8"/>
      <c r="D207" s="8"/>
      <c r="E207" s="8" t="s">
        <v>809</v>
      </c>
      <c r="F207" s="8" t="s">
        <v>1018</v>
      </c>
      <c r="G207" s="12">
        <v>1</v>
      </c>
      <c r="H207" s="12">
        <v>1</v>
      </c>
      <c r="I207" s="12">
        <v>1</v>
      </c>
      <c r="J207" s="12">
        <v>1</v>
      </c>
      <c r="K207" s="12">
        <v>1</v>
      </c>
      <c r="L207" s="12">
        <v>1</v>
      </c>
      <c r="M207" s="12">
        <v>1</v>
      </c>
      <c r="N207" s="12">
        <v>1</v>
      </c>
      <c r="O207" s="12">
        <v>1</v>
      </c>
      <c r="P207" s="12">
        <v>6657700</v>
      </c>
      <c r="Q207" s="12">
        <v>6657700</v>
      </c>
      <c r="R207" s="12">
        <v>6657700</v>
      </c>
    </row>
    <row r="208" ht="20" customHeight="1">
      <c r="A208" s="9" t="s">
        <v>1014</v>
      </c>
      <c r="B208" s="9"/>
      <c r="C208" s="8"/>
      <c r="D208" s="8"/>
      <c r="E208" s="8" t="s">
        <v>809</v>
      </c>
      <c r="F208" s="8" t="s">
        <v>1019</v>
      </c>
      <c r="G208" s="12">
        <v>0</v>
      </c>
      <c r="H208" s="12">
        <v>2</v>
      </c>
      <c r="I208" s="12">
        <v>2</v>
      </c>
      <c r="J208" s="12">
        <v>1</v>
      </c>
      <c r="K208" s="12">
        <v>1</v>
      </c>
      <c r="L208" s="12">
        <v>1</v>
      </c>
      <c r="M208" s="12">
        <v>1</v>
      </c>
      <c r="N208" s="12">
        <v>1</v>
      </c>
      <c r="O208" s="12">
        <v>1</v>
      </c>
      <c r="P208" s="12">
        <v>0</v>
      </c>
      <c r="Q208" s="12">
        <v>0</v>
      </c>
      <c r="R208" s="12">
        <v>0</v>
      </c>
    </row>
    <row r="209" ht="20" customHeight="1">
      <c r="A209" s="9" t="s">
        <v>1014</v>
      </c>
      <c r="B209" s="9"/>
      <c r="C209" s="8"/>
      <c r="D209" s="8"/>
      <c r="E209" s="8" t="s">
        <v>809</v>
      </c>
      <c r="F209" s="8" t="s">
        <v>1020</v>
      </c>
      <c r="G209" s="12">
        <v>1</v>
      </c>
      <c r="H209" s="12">
        <v>1</v>
      </c>
      <c r="I209" s="12">
        <v>1</v>
      </c>
      <c r="J209" s="12">
        <v>1</v>
      </c>
      <c r="K209" s="12">
        <v>1</v>
      </c>
      <c r="L209" s="12">
        <v>1</v>
      </c>
      <c r="M209" s="12">
        <v>1</v>
      </c>
      <c r="N209" s="12">
        <v>1</v>
      </c>
      <c r="O209" s="12">
        <v>1</v>
      </c>
      <c r="P209" s="12">
        <v>49800</v>
      </c>
      <c r="Q209" s="12">
        <v>49800</v>
      </c>
      <c r="R209" s="12">
        <v>49800</v>
      </c>
    </row>
    <row r="210" ht="20" customHeight="1">
      <c r="A210" s="9" t="s">
        <v>1014</v>
      </c>
      <c r="B210" s="9"/>
      <c r="C210" s="8"/>
      <c r="D210" s="8"/>
      <c r="E210" s="8" t="s">
        <v>809</v>
      </c>
      <c r="F210" s="8" t="s">
        <v>1021</v>
      </c>
      <c r="G210" s="12">
        <v>1</v>
      </c>
      <c r="H210" s="12">
        <v>1</v>
      </c>
      <c r="I210" s="12">
        <v>1</v>
      </c>
      <c r="J210" s="12">
        <v>1</v>
      </c>
      <c r="K210" s="12">
        <v>1</v>
      </c>
      <c r="L210" s="12">
        <v>1</v>
      </c>
      <c r="M210" s="12">
        <v>1</v>
      </c>
      <c r="N210" s="12">
        <v>1</v>
      </c>
      <c r="O210" s="12">
        <v>1</v>
      </c>
      <c r="P210" s="12">
        <v>290000</v>
      </c>
      <c r="Q210" s="12">
        <v>290000</v>
      </c>
      <c r="R210" s="12">
        <v>290000</v>
      </c>
    </row>
    <row r="211" ht="20" customHeight="1">
      <c r="A211" s="9" t="s">
        <v>1011</v>
      </c>
      <c r="B211" s="9"/>
      <c r="C211" s="8"/>
      <c r="D211" s="8"/>
      <c r="E211" s="8" t="s">
        <v>809</v>
      </c>
      <c r="F211" s="8" t="s">
        <v>1022</v>
      </c>
      <c r="G211" s="12">
        <v>10</v>
      </c>
      <c r="H211" s="12">
        <v>0</v>
      </c>
      <c r="I211" s="12">
        <v>0</v>
      </c>
      <c r="J211" s="12">
        <v>1</v>
      </c>
      <c r="K211" s="12">
        <v>1</v>
      </c>
      <c r="L211" s="12">
        <v>1</v>
      </c>
      <c r="M211" s="12">
        <v>1</v>
      </c>
      <c r="N211" s="12">
        <v>1</v>
      </c>
      <c r="O211" s="12">
        <v>1</v>
      </c>
      <c r="P211" s="12">
        <v>0</v>
      </c>
      <c r="Q211" s="12">
        <v>0</v>
      </c>
      <c r="R211" s="12">
        <v>0</v>
      </c>
    </row>
    <row r="212" ht="40" customHeight="1">
      <c r="A212" s="9" t="s">
        <v>1023</v>
      </c>
      <c r="B212" s="9"/>
      <c r="C212" s="8"/>
      <c r="D212" s="8"/>
      <c r="E212" s="8" t="s">
        <v>809</v>
      </c>
      <c r="F212" s="8" t="s">
        <v>1024</v>
      </c>
      <c r="G212" s="12">
        <v>2</v>
      </c>
      <c r="H212" s="12">
        <v>2</v>
      </c>
      <c r="I212" s="12">
        <v>2</v>
      </c>
      <c r="J212" s="12">
        <v>1</v>
      </c>
      <c r="K212" s="12">
        <v>1</v>
      </c>
      <c r="L212" s="12">
        <v>1</v>
      </c>
      <c r="M212" s="12">
        <v>1</v>
      </c>
      <c r="N212" s="12">
        <v>1</v>
      </c>
      <c r="O212" s="12">
        <v>1</v>
      </c>
      <c r="P212" s="12">
        <v>370000</v>
      </c>
      <c r="Q212" s="12">
        <v>370000</v>
      </c>
      <c r="R212" s="12">
        <v>370000</v>
      </c>
    </row>
    <row r="213" ht="40" customHeight="1">
      <c r="A213" s="9" t="s">
        <v>1025</v>
      </c>
      <c r="B213" s="9"/>
      <c r="C213" s="8"/>
      <c r="D213" s="8"/>
      <c r="E213" s="8" t="s">
        <v>809</v>
      </c>
      <c r="F213" s="8" t="s">
        <v>1026</v>
      </c>
      <c r="G213" s="12">
        <v>0</v>
      </c>
      <c r="H213" s="12">
        <v>0</v>
      </c>
      <c r="I213" s="12">
        <v>0</v>
      </c>
      <c r="J213" s="12">
        <v>1</v>
      </c>
      <c r="K213" s="12">
        <v>1</v>
      </c>
      <c r="L213" s="12">
        <v>1</v>
      </c>
      <c r="M213" s="12">
        <v>1</v>
      </c>
      <c r="N213" s="12">
        <v>1</v>
      </c>
      <c r="O213" s="12">
        <v>1</v>
      </c>
      <c r="P213" s="12">
        <v>0</v>
      </c>
      <c r="Q213" s="12">
        <v>0</v>
      </c>
      <c r="R213" s="12">
        <v>0</v>
      </c>
    </row>
    <row r="214" ht="40" customHeight="1">
      <c r="A214" s="9" t="s">
        <v>1027</v>
      </c>
      <c r="B214" s="9"/>
      <c r="C214" s="8"/>
      <c r="D214" s="8"/>
      <c r="E214" s="8" t="s">
        <v>809</v>
      </c>
      <c r="F214" s="8" t="s">
        <v>1028</v>
      </c>
      <c r="G214" s="12">
        <v>4</v>
      </c>
      <c r="H214" s="12">
        <v>4</v>
      </c>
      <c r="I214" s="12">
        <v>4</v>
      </c>
      <c r="J214" s="12">
        <v>1</v>
      </c>
      <c r="K214" s="12">
        <v>1</v>
      </c>
      <c r="L214" s="12">
        <v>1</v>
      </c>
      <c r="M214" s="12">
        <v>1</v>
      </c>
      <c r="N214" s="12">
        <v>1</v>
      </c>
      <c r="O214" s="12">
        <v>1</v>
      </c>
      <c r="P214" s="12">
        <v>448392</v>
      </c>
      <c r="Q214" s="12">
        <v>448392</v>
      </c>
      <c r="R214" s="12">
        <v>448392</v>
      </c>
    </row>
    <row r="215" ht="40" customHeight="1">
      <c r="A215" s="9" t="s">
        <v>1027</v>
      </c>
      <c r="B215" s="9"/>
      <c r="C215" s="8"/>
      <c r="D215" s="8"/>
      <c r="E215" s="8" t="s">
        <v>809</v>
      </c>
      <c r="F215" s="8" t="s">
        <v>1029</v>
      </c>
      <c r="G215" s="12">
        <v>3</v>
      </c>
      <c r="H215" s="12">
        <v>3</v>
      </c>
      <c r="I215" s="12">
        <v>3</v>
      </c>
      <c r="J215" s="12">
        <v>1</v>
      </c>
      <c r="K215" s="12">
        <v>1</v>
      </c>
      <c r="L215" s="12">
        <v>1</v>
      </c>
      <c r="M215" s="12">
        <v>1</v>
      </c>
      <c r="N215" s="12">
        <v>1</v>
      </c>
      <c r="O215" s="12">
        <v>1</v>
      </c>
      <c r="P215" s="12">
        <v>3219548</v>
      </c>
      <c r="Q215" s="12">
        <v>3219548</v>
      </c>
      <c r="R215" s="12">
        <v>3219548</v>
      </c>
    </row>
    <row r="216" ht="40" customHeight="1">
      <c r="A216" s="9" t="s">
        <v>1030</v>
      </c>
      <c r="B216" s="9"/>
      <c r="C216" s="8"/>
      <c r="D216" s="8"/>
      <c r="E216" s="8" t="s">
        <v>809</v>
      </c>
      <c r="F216" s="8" t="s">
        <v>1031</v>
      </c>
      <c r="G216" s="12">
        <v>5</v>
      </c>
      <c r="H216" s="12">
        <v>5</v>
      </c>
      <c r="I216" s="12">
        <v>5</v>
      </c>
      <c r="J216" s="12">
        <v>1</v>
      </c>
      <c r="K216" s="12">
        <v>1</v>
      </c>
      <c r="L216" s="12">
        <v>1</v>
      </c>
      <c r="M216" s="12">
        <v>1</v>
      </c>
      <c r="N216" s="12">
        <v>1</v>
      </c>
      <c r="O216" s="12">
        <v>1</v>
      </c>
      <c r="P216" s="12">
        <v>98500</v>
      </c>
      <c r="Q216" s="12">
        <v>98500</v>
      </c>
      <c r="R216" s="12">
        <v>98500</v>
      </c>
    </row>
    <row r="217" ht="20" customHeight="1">
      <c r="A217" s="24" t="s">
        <v>856</v>
      </c>
      <c r="B217" s="24"/>
      <c r="C217" s="24"/>
      <c r="D217" s="24"/>
      <c r="E217" s="24"/>
      <c r="F217" s="18" t="s">
        <v>891</v>
      </c>
      <c r="G217" s="18" t="s">
        <v>46</v>
      </c>
      <c r="H217" s="18" t="s">
        <v>46</v>
      </c>
      <c r="I217" s="18" t="s">
        <v>46</v>
      </c>
      <c r="J217" s="18" t="s">
        <v>46</v>
      </c>
      <c r="K217" s="18" t="s">
        <v>46</v>
      </c>
      <c r="L217" s="18" t="s">
        <v>46</v>
      </c>
      <c r="M217" s="18" t="s">
        <v>46</v>
      </c>
      <c r="N217" s="18" t="s">
        <v>46</v>
      </c>
      <c r="O217" s="18" t="s">
        <v>46</v>
      </c>
      <c r="P217" s="15">
        <f>SUBTOTAL(9,P198:P216)</f>
      </c>
      <c r="Q217" s="15">
        <f>SUBTOTAL(9,Q198:Q216)</f>
      </c>
      <c r="R217" s="15">
        <f>SUBTOTAL(9,R198:R216)</f>
      </c>
    </row>
    <row r="218" ht="40" customHeight="1">
      <c r="A218" s="9" t="s">
        <v>1032</v>
      </c>
      <c r="B218" s="9"/>
      <c r="C218" s="8"/>
      <c r="D218" s="8"/>
      <c r="E218" s="8" t="s">
        <v>893</v>
      </c>
      <c r="F218" s="8" t="s">
        <v>894</v>
      </c>
      <c r="G218" s="12">
        <v>0</v>
      </c>
      <c r="H218" s="12">
        <v>0</v>
      </c>
      <c r="I218" s="12">
        <v>0</v>
      </c>
      <c r="J218" s="12">
        <v>129955.226</v>
      </c>
      <c r="K218" s="12">
        <v>0</v>
      </c>
      <c r="L218" s="12">
        <v>0</v>
      </c>
      <c r="M218" s="12">
        <v>1</v>
      </c>
      <c r="N218" s="12">
        <v>1</v>
      </c>
      <c r="O218" s="12">
        <v>1</v>
      </c>
      <c r="P218" s="12">
        <v>0</v>
      </c>
      <c r="Q218" s="12">
        <v>0</v>
      </c>
      <c r="R218" s="12">
        <v>0</v>
      </c>
    </row>
    <row r="219" ht="20" customHeight="1">
      <c r="A219" s="9" t="s">
        <v>1033</v>
      </c>
      <c r="B219" s="9"/>
      <c r="C219" s="8"/>
      <c r="D219" s="8"/>
      <c r="E219" s="8" t="s">
        <v>893</v>
      </c>
      <c r="F219" s="8" t="s">
        <v>896</v>
      </c>
      <c r="G219" s="12">
        <v>5</v>
      </c>
      <c r="H219" s="12">
        <v>5</v>
      </c>
      <c r="I219" s="12">
        <v>5</v>
      </c>
      <c r="J219" s="12">
        <v>20000</v>
      </c>
      <c r="K219" s="12">
        <v>20000</v>
      </c>
      <c r="L219" s="12">
        <v>20000</v>
      </c>
      <c r="M219" s="12">
        <v>1</v>
      </c>
      <c r="N219" s="12">
        <v>1</v>
      </c>
      <c r="O219" s="12">
        <v>1</v>
      </c>
      <c r="P219" s="12">
        <v>100000</v>
      </c>
      <c r="Q219" s="12">
        <v>100000</v>
      </c>
      <c r="R219" s="12">
        <v>100000</v>
      </c>
    </row>
    <row r="220" ht="20" customHeight="1">
      <c r="A220" s="9" t="s">
        <v>1033</v>
      </c>
      <c r="B220" s="9"/>
      <c r="C220" s="8"/>
      <c r="D220" s="8"/>
      <c r="E220" s="8" t="s">
        <v>893</v>
      </c>
      <c r="F220" s="8" t="s">
        <v>898</v>
      </c>
      <c r="G220" s="12">
        <v>2</v>
      </c>
      <c r="H220" s="12">
        <v>2</v>
      </c>
      <c r="I220" s="12">
        <v>2</v>
      </c>
      <c r="J220" s="12">
        <v>27500</v>
      </c>
      <c r="K220" s="12">
        <v>27500</v>
      </c>
      <c r="L220" s="12">
        <v>27500</v>
      </c>
      <c r="M220" s="12">
        <v>1</v>
      </c>
      <c r="N220" s="12">
        <v>1</v>
      </c>
      <c r="O220" s="12">
        <v>1</v>
      </c>
      <c r="P220" s="12">
        <v>55000</v>
      </c>
      <c r="Q220" s="12">
        <v>55000</v>
      </c>
      <c r="R220" s="12">
        <v>55000</v>
      </c>
    </row>
    <row r="221" ht="40" customHeight="1">
      <c r="A221" s="9" t="s">
        <v>1034</v>
      </c>
      <c r="B221" s="9"/>
      <c r="C221" s="8"/>
      <c r="D221" s="8"/>
      <c r="E221" s="8" t="s">
        <v>893</v>
      </c>
      <c r="F221" s="8" t="s">
        <v>1035</v>
      </c>
      <c r="G221" s="12">
        <v>0</v>
      </c>
      <c r="H221" s="12">
        <v>0</v>
      </c>
      <c r="I221" s="12">
        <v>0</v>
      </c>
      <c r="J221" s="12">
        <v>1000</v>
      </c>
      <c r="K221" s="12">
        <v>0</v>
      </c>
      <c r="L221" s="12">
        <v>0</v>
      </c>
      <c r="M221" s="12">
        <v>1</v>
      </c>
      <c r="N221" s="12">
        <v>1</v>
      </c>
      <c r="O221" s="12">
        <v>1</v>
      </c>
      <c r="P221" s="12">
        <v>0</v>
      </c>
      <c r="Q221" s="12">
        <v>0</v>
      </c>
      <c r="R221" s="12">
        <v>0</v>
      </c>
    </row>
    <row r="222" ht="20" customHeight="1">
      <c r="A222" s="24" t="s">
        <v>856</v>
      </c>
      <c r="B222" s="24"/>
      <c r="C222" s="24"/>
      <c r="D222" s="24"/>
      <c r="E222" s="24"/>
      <c r="F222" s="18" t="s">
        <v>899</v>
      </c>
      <c r="G222" s="18" t="s">
        <v>46</v>
      </c>
      <c r="H222" s="18" t="s">
        <v>46</v>
      </c>
      <c r="I222" s="18" t="s">
        <v>46</v>
      </c>
      <c r="J222" s="18" t="s">
        <v>46</v>
      </c>
      <c r="K222" s="18" t="s">
        <v>46</v>
      </c>
      <c r="L222" s="18" t="s">
        <v>46</v>
      </c>
      <c r="M222" s="18" t="s">
        <v>46</v>
      </c>
      <c r="N222" s="18" t="s">
        <v>46</v>
      </c>
      <c r="O222" s="18" t="s">
        <v>46</v>
      </c>
      <c r="P222" s="15">
        <f>SUBTOTAL(9,P218:P221)</f>
      </c>
      <c r="Q222" s="15">
        <f>SUBTOTAL(9,Q218:Q221)</f>
      </c>
      <c r="R222" s="15">
        <f>SUBTOTAL(9,R218:R221)</f>
      </c>
    </row>
    <row r="223" ht="20" customHeight="1">
      <c r="A223" s="9" t="s">
        <v>1036</v>
      </c>
      <c r="B223" s="9"/>
      <c r="C223" s="8"/>
      <c r="D223" s="8"/>
      <c r="E223" s="8" t="s">
        <v>901</v>
      </c>
      <c r="F223" s="8" t="s">
        <v>902</v>
      </c>
      <c r="G223" s="12">
        <v>1150</v>
      </c>
      <c r="H223" s="12">
        <v>1150</v>
      </c>
      <c r="I223" s="12">
        <v>1150</v>
      </c>
      <c r="J223" s="12">
        <v>40</v>
      </c>
      <c r="K223" s="12">
        <v>40</v>
      </c>
      <c r="L223" s="12">
        <v>40</v>
      </c>
      <c r="M223" s="12">
        <v>1</v>
      </c>
      <c r="N223" s="12">
        <v>1</v>
      </c>
      <c r="O223" s="12">
        <v>1</v>
      </c>
      <c r="P223" s="12">
        <v>46000</v>
      </c>
      <c r="Q223" s="12">
        <v>46000</v>
      </c>
      <c r="R223" s="12">
        <v>46000</v>
      </c>
    </row>
    <row r="224" ht="20" customHeight="1">
      <c r="A224" s="9" t="s">
        <v>1037</v>
      </c>
      <c r="B224" s="9"/>
      <c r="C224" s="8"/>
      <c r="D224" s="8"/>
      <c r="E224" s="8" t="s">
        <v>901</v>
      </c>
      <c r="F224" s="8" t="s">
        <v>904</v>
      </c>
      <c r="G224" s="12">
        <v>10000</v>
      </c>
      <c r="H224" s="12">
        <v>10000</v>
      </c>
      <c r="I224" s="12">
        <v>10000</v>
      </c>
      <c r="J224" s="12">
        <v>25</v>
      </c>
      <c r="K224" s="12">
        <v>25</v>
      </c>
      <c r="L224" s="12">
        <v>25</v>
      </c>
      <c r="M224" s="12">
        <v>1</v>
      </c>
      <c r="N224" s="12">
        <v>1</v>
      </c>
      <c r="O224" s="12">
        <v>1</v>
      </c>
      <c r="P224" s="12">
        <v>250000</v>
      </c>
      <c r="Q224" s="12">
        <v>250000</v>
      </c>
      <c r="R224" s="12">
        <v>250000</v>
      </c>
    </row>
    <row r="225" ht="20" customHeight="1">
      <c r="A225" s="9" t="s">
        <v>1037</v>
      </c>
      <c r="B225" s="9"/>
      <c r="C225" s="8"/>
      <c r="D225" s="8"/>
      <c r="E225" s="8" t="s">
        <v>901</v>
      </c>
      <c r="F225" s="8" t="s">
        <v>906</v>
      </c>
      <c r="G225" s="12">
        <v>5</v>
      </c>
      <c r="H225" s="12">
        <v>0</v>
      </c>
      <c r="I225" s="12">
        <v>0</v>
      </c>
      <c r="J225" s="12">
        <v>1000</v>
      </c>
      <c r="K225" s="12">
        <v>0</v>
      </c>
      <c r="L225" s="12">
        <v>0</v>
      </c>
      <c r="M225" s="12">
        <v>1</v>
      </c>
      <c r="N225" s="12">
        <v>1</v>
      </c>
      <c r="O225" s="12">
        <v>1</v>
      </c>
      <c r="P225" s="12">
        <v>5000</v>
      </c>
      <c r="Q225" s="12">
        <v>0</v>
      </c>
      <c r="R225" s="12">
        <v>0</v>
      </c>
    </row>
    <row r="226" ht="20" customHeight="1">
      <c r="A226" s="9" t="s">
        <v>1037</v>
      </c>
      <c r="B226" s="9"/>
      <c r="C226" s="8"/>
      <c r="D226" s="8"/>
      <c r="E226" s="8" t="s">
        <v>901</v>
      </c>
      <c r="F226" s="8" t="s">
        <v>1038</v>
      </c>
      <c r="G226" s="12">
        <v>525</v>
      </c>
      <c r="H226" s="12">
        <v>525</v>
      </c>
      <c r="I226" s="12">
        <v>525</v>
      </c>
      <c r="J226" s="12">
        <v>1904.7619</v>
      </c>
      <c r="K226" s="12">
        <v>1904.7619</v>
      </c>
      <c r="L226" s="12">
        <v>1904.7619</v>
      </c>
      <c r="M226" s="12">
        <v>1</v>
      </c>
      <c r="N226" s="12">
        <v>1</v>
      </c>
      <c r="O226" s="12">
        <v>1</v>
      </c>
      <c r="P226" s="12">
        <v>1000000</v>
      </c>
      <c r="Q226" s="12">
        <v>1000000</v>
      </c>
      <c r="R226" s="12">
        <v>1000000</v>
      </c>
    </row>
    <row r="227" ht="20" customHeight="1">
      <c r="A227" s="9" t="s">
        <v>1037</v>
      </c>
      <c r="B227" s="9"/>
      <c r="C227" s="8"/>
      <c r="D227" s="8"/>
      <c r="E227" s="8" t="s">
        <v>901</v>
      </c>
      <c r="F227" s="8" t="s">
        <v>1039</v>
      </c>
      <c r="G227" s="12">
        <v>100</v>
      </c>
      <c r="H227" s="12">
        <v>100</v>
      </c>
      <c r="I227" s="12">
        <v>100</v>
      </c>
      <c r="J227" s="12">
        <v>200</v>
      </c>
      <c r="K227" s="12">
        <v>200</v>
      </c>
      <c r="L227" s="12">
        <v>200</v>
      </c>
      <c r="M227" s="12">
        <v>1</v>
      </c>
      <c r="N227" s="12">
        <v>1</v>
      </c>
      <c r="O227" s="12">
        <v>1</v>
      </c>
      <c r="P227" s="12">
        <v>20000</v>
      </c>
      <c r="Q227" s="12">
        <v>20000</v>
      </c>
      <c r="R227" s="12">
        <v>20000</v>
      </c>
    </row>
    <row r="228" ht="20" customHeight="1">
      <c r="A228" s="9" t="s">
        <v>1037</v>
      </c>
      <c r="B228" s="9"/>
      <c r="C228" s="8"/>
      <c r="D228" s="8"/>
      <c r="E228" s="8" t="s">
        <v>901</v>
      </c>
      <c r="F228" s="8" t="s">
        <v>1040</v>
      </c>
      <c r="G228" s="12">
        <v>2186</v>
      </c>
      <c r="H228" s="12">
        <v>2186</v>
      </c>
      <c r="I228" s="12">
        <v>2186</v>
      </c>
      <c r="J228" s="12">
        <v>274.473924</v>
      </c>
      <c r="K228" s="12">
        <v>274.473924</v>
      </c>
      <c r="L228" s="12">
        <v>274.473924</v>
      </c>
      <c r="M228" s="12">
        <v>1</v>
      </c>
      <c r="N228" s="12">
        <v>1</v>
      </c>
      <c r="O228" s="12">
        <v>1</v>
      </c>
      <c r="P228" s="12">
        <v>600000</v>
      </c>
      <c r="Q228" s="12">
        <v>600000</v>
      </c>
      <c r="R228" s="12">
        <v>600000</v>
      </c>
    </row>
    <row r="229" ht="20" customHeight="1">
      <c r="A229" s="9" t="s">
        <v>1037</v>
      </c>
      <c r="B229" s="9"/>
      <c r="C229" s="8"/>
      <c r="D229" s="8"/>
      <c r="E229" s="8" t="s">
        <v>901</v>
      </c>
      <c r="F229" s="8" t="s">
        <v>1041</v>
      </c>
      <c r="G229" s="12">
        <v>20</v>
      </c>
      <c r="H229" s="12">
        <v>20</v>
      </c>
      <c r="I229" s="12">
        <v>20</v>
      </c>
      <c r="J229" s="12">
        <v>250</v>
      </c>
      <c r="K229" s="12">
        <v>500</v>
      </c>
      <c r="L229" s="12">
        <v>500</v>
      </c>
      <c r="M229" s="12">
        <v>1</v>
      </c>
      <c r="N229" s="12">
        <v>1</v>
      </c>
      <c r="O229" s="12">
        <v>1</v>
      </c>
      <c r="P229" s="12">
        <v>5000</v>
      </c>
      <c r="Q229" s="12">
        <v>10000</v>
      </c>
      <c r="R229" s="12">
        <v>10000</v>
      </c>
    </row>
    <row r="230" ht="40" customHeight="1">
      <c r="A230" s="9" t="s">
        <v>1042</v>
      </c>
      <c r="B230" s="9"/>
      <c r="C230" s="8"/>
      <c r="D230" s="8"/>
      <c r="E230" s="8" t="s">
        <v>901</v>
      </c>
      <c r="F230" s="8" t="s">
        <v>1043</v>
      </c>
      <c r="G230" s="12">
        <v>90</v>
      </c>
      <c r="H230" s="12">
        <v>90</v>
      </c>
      <c r="I230" s="12">
        <v>90</v>
      </c>
      <c r="J230" s="12">
        <v>4444.444444</v>
      </c>
      <c r="K230" s="12">
        <v>4444.444444</v>
      </c>
      <c r="L230" s="12">
        <v>4444.444444</v>
      </c>
      <c r="M230" s="12">
        <v>1</v>
      </c>
      <c r="N230" s="12">
        <v>1</v>
      </c>
      <c r="O230" s="12">
        <v>1</v>
      </c>
      <c r="P230" s="12">
        <v>400000</v>
      </c>
      <c r="Q230" s="12">
        <v>400000</v>
      </c>
      <c r="R230" s="12">
        <v>400000</v>
      </c>
    </row>
    <row r="231" ht="20" customHeight="1">
      <c r="A231" s="24" t="s">
        <v>856</v>
      </c>
      <c r="B231" s="24"/>
      <c r="C231" s="24"/>
      <c r="D231" s="24"/>
      <c r="E231" s="24"/>
      <c r="F231" s="18" t="s">
        <v>907</v>
      </c>
      <c r="G231" s="18" t="s">
        <v>46</v>
      </c>
      <c r="H231" s="18" t="s">
        <v>46</v>
      </c>
      <c r="I231" s="18" t="s">
        <v>46</v>
      </c>
      <c r="J231" s="18" t="s">
        <v>46</v>
      </c>
      <c r="K231" s="18" t="s">
        <v>46</v>
      </c>
      <c r="L231" s="18" t="s">
        <v>46</v>
      </c>
      <c r="M231" s="18" t="s">
        <v>46</v>
      </c>
      <c r="N231" s="18" t="s">
        <v>46</v>
      </c>
      <c r="O231" s="18" t="s">
        <v>46</v>
      </c>
      <c r="P231" s="15">
        <f>SUBTOTAL(9,P223:P230)</f>
      </c>
      <c r="Q231" s="15">
        <f>SUBTOTAL(9,Q223:Q230)</f>
      </c>
      <c r="R231" s="15">
        <f>SUBTOTAL(9,R223:R230)</f>
      </c>
    </row>
    <row r="232" ht="50" customHeight="1">
      <c r="A232" s="19" t="s">
        <v>537</v>
      </c>
      <c r="B232" s="19"/>
      <c r="C232" s="19"/>
      <c r="D232" s="19"/>
      <c r="E232" s="19"/>
      <c r="F232" s="18" t="s">
        <v>908</v>
      </c>
      <c r="G232" s="18" t="s">
        <v>46</v>
      </c>
      <c r="H232" s="18" t="s">
        <v>46</v>
      </c>
      <c r="I232" s="18" t="s">
        <v>46</v>
      </c>
      <c r="J232" s="18" t="s">
        <v>46</v>
      </c>
      <c r="K232" s="18" t="s">
        <v>46</v>
      </c>
      <c r="L232" s="18" t="s">
        <v>46</v>
      </c>
      <c r="M232" s="18" t="s">
        <v>46</v>
      </c>
      <c r="N232" s="18" t="s">
        <v>46</v>
      </c>
      <c r="O232" s="18" t="s">
        <v>46</v>
      </c>
      <c r="P232" s="15">
        <f>SUBTOTAL(9,P174:P231)</f>
      </c>
      <c r="Q232" s="15">
        <f>SUBTOTAL(9,Q174:Q231)</f>
      </c>
      <c r="R232" s="15">
        <f>SUBTOTAL(9,R174:R231)</f>
      </c>
    </row>
    <row r="233" ht="10" customHeight="1">
</row>
    <row r="234" ht="45" customHeight="1">
      <c r="A234" s="3" t="s">
        <v>681</v>
      </c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0" customHeight="1">
</row>
    <row r="236" ht="45" customHeight="1">
      <c r="A236" s="8" t="s">
        <v>35</v>
      </c>
      <c r="B236" s="8"/>
      <c r="C236" s="8" t="s">
        <v>36</v>
      </c>
      <c r="D236" s="8" t="s">
        <v>38</v>
      </c>
      <c r="E236" s="8"/>
      <c r="F236" s="8"/>
    </row>
    <row r="237" ht="45" customHeight="1">
      <c r="A237" s="8"/>
      <c r="B237" s="0"/>
      <c r="C237" s="8"/>
      <c r="D237" s="8" t="s">
        <v>377</v>
      </c>
      <c r="E237" s="8" t="s">
        <v>378</v>
      </c>
      <c r="F237" s="8" t="s">
        <v>379</v>
      </c>
    </row>
    <row r="238" ht="20" customHeight="1">
      <c r="A238" s="8" t="s">
        <v>276</v>
      </c>
      <c r="B238" s="8"/>
      <c r="C238" s="8" t="s">
        <v>380</v>
      </c>
      <c r="D238" s="8" t="s">
        <v>381</v>
      </c>
      <c r="E238" s="8" t="s">
        <v>382</v>
      </c>
      <c r="F238" s="8" t="s">
        <v>383</v>
      </c>
    </row>
    <row r="239" ht="20" customHeight="1">
      <c r="A239" s="9" t="s">
        <v>683</v>
      </c>
      <c r="B239" s="9"/>
      <c r="C239" s="8" t="s">
        <v>44</v>
      </c>
      <c r="D239" s="12">
        <v>0</v>
      </c>
      <c r="E239" s="12">
        <v>0</v>
      </c>
      <c r="F239" s="12">
        <v>0</v>
      </c>
    </row>
    <row r="240" ht="20" customHeight="1">
      <c r="A240" s="9" t="s">
        <v>682</v>
      </c>
      <c r="B240" s="9"/>
      <c r="C240" s="8" t="s">
        <v>48</v>
      </c>
      <c r="D240" s="12">
        <v>0</v>
      </c>
      <c r="E240" s="12">
        <v>0</v>
      </c>
      <c r="F240" s="12">
        <v>0</v>
      </c>
    </row>
    <row r="241" ht="20" customHeight="1">
      <c r="A241" s="9" t="s">
        <v>684</v>
      </c>
      <c r="B241" s="9"/>
      <c r="C241" s="8" t="s">
        <v>611</v>
      </c>
      <c r="D241" s="12">
        <v>34670914.83</v>
      </c>
      <c r="E241" s="12">
        <v>34669178.83</v>
      </c>
      <c r="F241" s="12">
        <v>34669178.83</v>
      </c>
    </row>
  </sheetData>
  <sheetProtection password="CD12" sheet="1" objects="1" scenarios="1"/>
  <mergeCells>
    <mergeCell ref="A2:Y2"/>
    <mergeCell ref="A4:W4"/>
    <mergeCell ref="B7:W7"/>
    <mergeCell ref="B8:W8"/>
    <mergeCell ref="B9:W9"/>
    <mergeCell ref="A11:Y11"/>
    <mergeCell ref="A13:B14"/>
    <mergeCell ref="C13:C14"/>
    <mergeCell ref="D13:G13"/>
    <mergeCell ref="A15:B15"/>
    <mergeCell ref="A16:B16"/>
    <mergeCell ref="A17:B17"/>
    <mergeCell ref="A18:B18"/>
    <mergeCell ref="A19:B19"/>
    <mergeCell ref="A20:B20"/>
    <mergeCell ref="A21:B21"/>
    <mergeCell ref="A23:Y23"/>
    <mergeCell ref="A25:B26"/>
    <mergeCell ref="C25:D25"/>
    <mergeCell ref="E25:E26"/>
    <mergeCell ref="F25:F26"/>
    <mergeCell ref="G25:G26"/>
    <mergeCell ref="H25:K25"/>
    <mergeCell ref="A27:B27"/>
    <mergeCell ref="A28:B28"/>
    <mergeCell ref="A29:B29"/>
    <mergeCell ref="A30:F30"/>
    <mergeCell ref="A31:B31"/>
    <mergeCell ref="A32:F32"/>
    <mergeCell ref="A33:B33"/>
    <mergeCell ref="A34:B34"/>
    <mergeCell ref="A35:B35"/>
    <mergeCell ref="A36:F36"/>
    <mergeCell ref="A37:B37"/>
    <mergeCell ref="A38:B38"/>
    <mergeCell ref="A39:F39"/>
    <mergeCell ref="A40:B40"/>
    <mergeCell ref="A41:B41"/>
    <mergeCell ref="A42:F42"/>
    <mergeCell ref="A43:B43"/>
    <mergeCell ref="A44:B44"/>
    <mergeCell ref="A45:B45"/>
    <mergeCell ref="A46:B46"/>
    <mergeCell ref="A47:B47"/>
    <mergeCell ref="A48:F48"/>
    <mergeCell ref="A49:B49"/>
    <mergeCell ref="A50:B50"/>
    <mergeCell ref="A51:B51"/>
    <mergeCell ref="A52:F52"/>
    <mergeCell ref="A53:B53"/>
    <mergeCell ref="A54:B54"/>
    <mergeCell ref="A55:B55"/>
    <mergeCell ref="A56:F56"/>
    <mergeCell ref="A57:F57"/>
    <mergeCell ref="A59:A63"/>
    <mergeCell ref="B59:Y59"/>
    <mergeCell ref="B60:Y60"/>
    <mergeCell ref="B61:M61"/>
    <mergeCell ref="N61:Y61"/>
    <mergeCell ref="B62:E62"/>
    <mergeCell ref="F62:I62"/>
    <mergeCell ref="J62:M62"/>
    <mergeCell ref="N62:Q62"/>
    <mergeCell ref="R62:U62"/>
    <mergeCell ref="V62:Y62"/>
    <mergeCell ref="A96:A100"/>
    <mergeCell ref="B96:Q96"/>
    <mergeCell ref="B97:E97"/>
    <mergeCell ref="F97:Q98"/>
    <mergeCell ref="B98:E98"/>
    <mergeCell ref="B99:E99"/>
    <mergeCell ref="F99:I99"/>
    <mergeCell ref="J99:M99"/>
    <mergeCell ref="N99:Q99"/>
    <mergeCell ref="A133:A136"/>
    <mergeCell ref="B133:M133"/>
    <mergeCell ref="B134:M134"/>
    <mergeCell ref="B135:E135"/>
    <mergeCell ref="F135:I135"/>
    <mergeCell ref="J135:M135"/>
    <mergeCell ref="A169:Y169"/>
    <mergeCell ref="A171:B172"/>
    <mergeCell ref="C171:C172"/>
    <mergeCell ref="D171:D172"/>
    <mergeCell ref="E171:E172"/>
    <mergeCell ref="F171:F172"/>
    <mergeCell ref="G171:I171"/>
    <mergeCell ref="J171:L171"/>
    <mergeCell ref="M171:O171"/>
    <mergeCell ref="P171:R171"/>
    <mergeCell ref="A173:B173"/>
    <mergeCell ref="A174:B174"/>
    <mergeCell ref="A175:B175"/>
    <mergeCell ref="A176:B176"/>
    <mergeCell ref="A177:B177"/>
    <mergeCell ref="A178:B178"/>
    <mergeCell ref="A179:E179"/>
    <mergeCell ref="A180:B180"/>
    <mergeCell ref="A181:B181"/>
    <mergeCell ref="A182:E182"/>
    <mergeCell ref="A183:B183"/>
    <mergeCell ref="A184:B184"/>
    <mergeCell ref="A185:B185"/>
    <mergeCell ref="A186:E186"/>
    <mergeCell ref="A187:B187"/>
    <mergeCell ref="A188:B188"/>
    <mergeCell ref="A189:B189"/>
    <mergeCell ref="A190:B190"/>
    <mergeCell ref="A191:B191"/>
    <mergeCell ref="A192:E192"/>
    <mergeCell ref="A193:B193"/>
    <mergeCell ref="A194:B194"/>
    <mergeCell ref="A195:B195"/>
    <mergeCell ref="A196:B196"/>
    <mergeCell ref="A197:E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E217"/>
    <mergeCell ref="A218:B218"/>
    <mergeCell ref="A219:B219"/>
    <mergeCell ref="A220:B220"/>
    <mergeCell ref="A221:B221"/>
    <mergeCell ref="A222:E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E231"/>
    <mergeCell ref="A232:E232"/>
    <mergeCell ref="A234:Y234"/>
    <mergeCell ref="A236:B237"/>
    <mergeCell ref="C236:C237"/>
    <mergeCell ref="D236:F236"/>
    <mergeCell ref="A238:B238"/>
    <mergeCell ref="A239:B239"/>
    <mergeCell ref="A240:B240"/>
    <mergeCell ref="A241:B241"/>
  </mergeCells>
  <phoneticPr fontId="0" type="noConversion"/>
  <pageMargins left="0.4" right="0.4" top="0.4" bottom="0.4" header="0.1" footer="0.1"/>
  <pageSetup paperSize="9" fitToHeight="0" orientation="landscape" verticalDpi="0" r:id="rId19"/>
  <headerFooter>
    <oddHeader>&amp;R&amp;L&amp;"Verdana,Полужирный"&amp;K000000&amp;R&amp;"Verdana,Полужирный"&amp;K00-014Подготовлено в ЭС РАМЗЭС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6" width="17.19" customWidth="1"/>
  </cols>
  <sheetData>
    <row r="1" ht="10" customHeight="1">
</row>
    <row r="2" ht="45" customHeight="1">
      <c r="A2" s="2" t="s">
        <v>1044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6" t="s">
        <v>18</v>
      </c>
      <c r="P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16" t="s">
        <v>20</v>
      </c>
      <c r="P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16" t="s">
        <v>370</v>
      </c>
      <c r="P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6" t="s">
        <v>372</v>
      </c>
      <c r="P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6"/>
      <c r="P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6" t="s">
        <v>32</v>
      </c>
      <c r="P9" s="8" t="s">
        <v>33</v>
      </c>
    </row>
    <row r="10" ht="10" customHeight="1">
</row>
    <row r="11" ht="45" customHeight="1">
      <c r="A11" s="3" t="s">
        <v>1045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60" customHeight="1">
      <c r="A18" s="9" t="s">
        <v>1046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1047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1048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40" customHeight="1">
      <c r="A28" s="9" t="s">
        <v>1049</v>
      </c>
      <c r="B28" s="9"/>
      <c r="C28" s="8" t="s">
        <v>44</v>
      </c>
      <c r="D28" s="12">
        <v>0</v>
      </c>
      <c r="E28" s="12">
        <v>0</v>
      </c>
      <c r="F28" s="12">
        <v>0</v>
      </c>
    </row>
    <row r="29" ht="50" customHeight="1">
      <c r="A29" s="9" t="s">
        <v>488</v>
      </c>
      <c r="B29" s="9"/>
      <c r="C29" s="8" t="s">
        <v>396</v>
      </c>
      <c r="D29" s="12">
        <f>SUM(D28:D28)</f>
      </c>
      <c r="E29" s="12">
        <f>SUM(E28:E28)</f>
      </c>
      <c r="F29" s="12">
        <f>SUM(F28:F28)</f>
      </c>
    </row>
    <row r="30" ht="10" customHeight="1">
</row>
    <row r="31" ht="45" customHeight="1">
      <c r="A31" s="3" t="s">
        <v>1050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ht="10" customHeight="1">
</row>
    <row r="33" ht="45" customHeight="1">
      <c r="A33" s="8" t="s">
        <v>667</v>
      </c>
      <c r="B33" s="8"/>
      <c r="C33" s="8" t="s">
        <v>36</v>
      </c>
      <c r="D33" s="8" t="s">
        <v>1051</v>
      </c>
      <c r="E33" s="8" t="s">
        <v>377</v>
      </c>
      <c r="F33" s="8"/>
      <c r="G33" s="8"/>
      <c r="H33" s="8"/>
      <c r="I33" s="8" t="s">
        <v>815</v>
      </c>
      <c r="J33" s="8"/>
      <c r="K33" s="8"/>
      <c r="L33" s="8"/>
      <c r="M33" s="8" t="s">
        <v>816</v>
      </c>
      <c r="N33" s="8"/>
      <c r="O33" s="8"/>
      <c r="P33" s="8"/>
    </row>
    <row r="34" ht="45" customHeight="1">
      <c r="A34" s="8"/>
      <c r="B34" s="0"/>
      <c r="C34" s="8"/>
      <c r="D34" s="8"/>
      <c r="E34" s="8" t="s">
        <v>779</v>
      </c>
      <c r="F34" s="8" t="s">
        <v>1052</v>
      </c>
      <c r="G34" s="8" t="s">
        <v>1053</v>
      </c>
      <c r="H34" s="8" t="s">
        <v>518</v>
      </c>
      <c r="I34" s="8" t="s">
        <v>779</v>
      </c>
      <c r="J34" s="8" t="s">
        <v>1052</v>
      </c>
      <c r="K34" s="8" t="s">
        <v>1053</v>
      </c>
      <c r="L34" s="8" t="s">
        <v>518</v>
      </c>
      <c r="M34" s="8" t="s">
        <v>779</v>
      </c>
      <c r="N34" s="8" t="s">
        <v>1052</v>
      </c>
      <c r="O34" s="8" t="s">
        <v>1053</v>
      </c>
      <c r="P34" s="8" t="s">
        <v>518</v>
      </c>
    </row>
    <row r="35" ht="20" customHeight="1">
      <c r="A35" s="8" t="s">
        <v>276</v>
      </c>
      <c r="B35" s="8"/>
      <c r="C35" s="8" t="s">
        <v>380</v>
      </c>
      <c r="D35" s="8" t="s">
        <v>381</v>
      </c>
      <c r="E35" s="8" t="s">
        <v>382</v>
      </c>
      <c r="F35" s="8" t="s">
        <v>383</v>
      </c>
      <c r="G35" s="8" t="s">
        <v>384</v>
      </c>
      <c r="H35" s="8" t="s">
        <v>415</v>
      </c>
      <c r="I35" s="8" t="s">
        <v>416</v>
      </c>
      <c r="J35" s="8" t="s">
        <v>417</v>
      </c>
      <c r="K35" s="8" t="s">
        <v>418</v>
      </c>
      <c r="L35" s="8" t="s">
        <v>419</v>
      </c>
      <c r="M35" s="8" t="s">
        <v>420</v>
      </c>
      <c r="N35" s="8" t="s">
        <v>421</v>
      </c>
      <c r="O35" s="8" t="s">
        <v>422</v>
      </c>
      <c r="P35" s="8" t="s">
        <v>456</v>
      </c>
    </row>
    <row r="36" ht="20" customHeight="1">
      <c r="A36" s="8" t="s">
        <v>46</v>
      </c>
      <c r="B36" s="8"/>
      <c r="C36" s="8" t="s">
        <v>46</v>
      </c>
      <c r="D36" s="8" t="s">
        <v>46</v>
      </c>
      <c r="E36" s="8" t="s">
        <v>46</v>
      </c>
      <c r="F36" s="8" t="s">
        <v>46</v>
      </c>
      <c r="G36" s="8" t="s">
        <v>46</v>
      </c>
      <c r="H36" s="8" t="s">
        <v>46</v>
      </c>
      <c r="I36" s="8" t="s">
        <v>46</v>
      </c>
      <c r="J36" s="8" t="s">
        <v>46</v>
      </c>
      <c r="K36" s="8" t="s">
        <v>46</v>
      </c>
      <c r="L36" s="8" t="s">
        <v>46</v>
      </c>
      <c r="M36" s="8" t="s">
        <v>46</v>
      </c>
      <c r="N36" s="8" t="s">
        <v>46</v>
      </c>
      <c r="O36" s="8" t="s">
        <v>46</v>
      </c>
      <c r="P36" s="8" t="s">
        <v>46</v>
      </c>
    </row>
    <row r="37" ht="10" customHeight="1">
</row>
    <row r="38" ht="45" customHeight="1">
      <c r="A38" s="3" t="s">
        <v>805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ht="10" customHeight="1">
</row>
    <row r="40" ht="45" customHeight="1">
      <c r="A40" s="8" t="s">
        <v>35</v>
      </c>
      <c r="B40" s="8"/>
      <c r="C40" s="8" t="s">
        <v>676</v>
      </c>
      <c r="D40" s="8" t="s">
        <v>36</v>
      </c>
      <c r="E40" s="8" t="s">
        <v>38</v>
      </c>
      <c r="F40" s="8"/>
      <c r="G40" s="8"/>
    </row>
    <row r="41" ht="45" customHeight="1">
      <c r="A41" s="8"/>
      <c r="B41" s="0"/>
      <c r="C41" s="8"/>
      <c r="D41" s="8"/>
      <c r="E41" s="8" t="s">
        <v>377</v>
      </c>
      <c r="F41" s="8" t="s">
        <v>378</v>
      </c>
      <c r="G41" s="8" t="s">
        <v>379</v>
      </c>
    </row>
    <row r="42" ht="20" customHeight="1">
      <c r="A42" s="8" t="s">
        <v>276</v>
      </c>
      <c r="B42" s="8"/>
      <c r="C42" s="8" t="s">
        <v>380</v>
      </c>
      <c r="D42" s="8" t="s">
        <v>381</v>
      </c>
      <c r="E42" s="8" t="s">
        <v>382</v>
      </c>
      <c r="F42" s="8" t="s">
        <v>383</v>
      </c>
      <c r="G42" s="8" t="s">
        <v>384</v>
      </c>
    </row>
    <row r="43" ht="20" customHeight="1">
      <c r="A43" s="8" t="s">
        <v>46</v>
      </c>
      <c r="B43" s="8"/>
      <c r="C43" s="8" t="s">
        <v>46</v>
      </c>
      <c r="D43" s="8" t="s">
        <v>46</v>
      </c>
      <c r="E43" s="8" t="s">
        <v>46</v>
      </c>
      <c r="F43" s="8" t="s">
        <v>46</v>
      </c>
      <c r="G43" s="8" t="s">
        <v>46</v>
      </c>
    </row>
    <row r="44" ht="10" customHeight="1">
</row>
    <row r="45" ht="45" customHeight="1">
      <c r="A45" s="3" t="s">
        <v>681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ht="10" customHeight="1">
</row>
    <row r="47" ht="45" customHeight="1">
      <c r="A47" s="8" t="s">
        <v>35</v>
      </c>
      <c r="B47" s="8"/>
      <c r="C47" s="8" t="s">
        <v>36</v>
      </c>
      <c r="D47" s="8" t="s">
        <v>38</v>
      </c>
      <c r="E47" s="8"/>
      <c r="F47" s="8"/>
    </row>
    <row r="48" ht="45" customHeight="1">
      <c r="A48" s="8"/>
      <c r="B48" s="0"/>
      <c r="C48" s="8"/>
      <c r="D48" s="8" t="s">
        <v>377</v>
      </c>
      <c r="E48" s="8" t="s">
        <v>378</v>
      </c>
      <c r="F48" s="8" t="s">
        <v>379</v>
      </c>
    </row>
    <row r="49" ht="20" customHeight="1">
      <c r="A49" s="8" t="s">
        <v>276</v>
      </c>
      <c r="B49" s="8"/>
      <c r="C49" s="8" t="s">
        <v>380</v>
      </c>
      <c r="D49" s="8" t="s">
        <v>381</v>
      </c>
      <c r="E49" s="8" t="s">
        <v>382</v>
      </c>
      <c r="F49" s="8" t="s">
        <v>383</v>
      </c>
    </row>
    <row r="50" ht="20" customHeight="1">
      <c r="A50" s="8" t="s">
        <v>46</v>
      </c>
      <c r="B50" s="8"/>
      <c r="C50" s="8" t="s">
        <v>46</v>
      </c>
      <c r="D50" s="8" t="s">
        <v>46</v>
      </c>
      <c r="E50" s="8" t="s">
        <v>46</v>
      </c>
      <c r="F50" s="8" t="s">
        <v>46</v>
      </c>
    </row>
  </sheetData>
  <sheetProtection password="CD12" sheet="1" objects="1" scenarios="1"/>
  <mergeCells>
    <mergeCell ref="A2:P2"/>
    <mergeCell ref="A4:N4"/>
    <mergeCell ref="B7:N7"/>
    <mergeCell ref="B8:N8"/>
    <mergeCell ref="B9:N9"/>
    <mergeCell ref="A11:P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P23"/>
    <mergeCell ref="A25:B26"/>
    <mergeCell ref="C25:C26"/>
    <mergeCell ref="D25:F25"/>
    <mergeCell ref="A27:B27"/>
    <mergeCell ref="A28:B28"/>
    <mergeCell ref="A29:B29"/>
    <mergeCell ref="A31:P31"/>
    <mergeCell ref="A33:B34"/>
    <mergeCell ref="C33:C34"/>
    <mergeCell ref="D33:D34"/>
    <mergeCell ref="E33:H33"/>
    <mergeCell ref="I33:L33"/>
    <mergeCell ref="M33:P33"/>
    <mergeCell ref="A35:B35"/>
    <mergeCell ref="A36:B36"/>
    <mergeCell ref="A38:P38"/>
    <mergeCell ref="A40:B41"/>
    <mergeCell ref="C40:C41"/>
    <mergeCell ref="D40:D41"/>
    <mergeCell ref="E40:G40"/>
    <mergeCell ref="A42:B42"/>
    <mergeCell ref="A43:B43"/>
    <mergeCell ref="A45:P45"/>
    <mergeCell ref="A47:B48"/>
    <mergeCell ref="C47:C48"/>
    <mergeCell ref="D47:F47"/>
    <mergeCell ref="A49:B49"/>
    <mergeCell ref="A50:B50"/>
  </mergeCells>
  <phoneticPr fontId="0" type="noConversion"/>
  <pageMargins left="0.4" right="0.4" top="0.4" bottom="0.4" header="0.1" footer="0.1"/>
  <pageSetup paperSize="9" fitToHeight="0" orientation="landscape" verticalDpi="0" r:id="rId20"/>
  <headerFooter>
    <oddHeader>&amp;R&amp;L&amp;"Verdana,Полужирный"&amp;K000000&amp;R&amp;"Verdana,Полужирный"&amp;K00-014Подготовлено в ЭС РАМЗЭС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3" width="17.19" customWidth="1"/>
  </cols>
  <sheetData>
    <row r="1" ht="10" customHeight="1">
</row>
    <row r="2" ht="45" customHeight="1">
      <c r="A2" s="2" t="s">
        <v>1054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16" t="s">
        <v>18</v>
      </c>
      <c r="M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16" t="s">
        <v>20</v>
      </c>
      <c r="M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16" t="s">
        <v>370</v>
      </c>
      <c r="M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372</v>
      </c>
      <c r="M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  <c r="M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16" t="s">
        <v>32</v>
      </c>
      <c r="M9" s="8" t="s">
        <v>33</v>
      </c>
    </row>
    <row r="10" ht="10" customHeight="1">
</row>
    <row r="11" ht="45" customHeight="1">
      <c r="A11" s="3" t="s">
        <v>1055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20" customHeight="1">
      <c r="A18" s="9" t="s">
        <v>1056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1057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1058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20" customHeight="1">
      <c r="A28" s="9" t="s">
        <v>1059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60" customHeight="1">
      <c r="A29" s="9" t="s">
        <v>1060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50" customHeight="1">
      <c r="A30" s="9" t="s">
        <v>537</v>
      </c>
      <c r="B30" s="9"/>
      <c r="C30" s="8" t="s">
        <v>396</v>
      </c>
      <c r="D30" s="12">
        <f>SUM(D28:D29)</f>
      </c>
      <c r="E30" s="12">
        <f>SUM(E28:E29)</f>
      </c>
      <c r="F30" s="12">
        <f>SUM(F28:F29)</f>
      </c>
    </row>
    <row r="31" ht="10" customHeight="1">
</row>
    <row r="32" ht="45" customHeight="1">
      <c r="A32" s="3" t="s">
        <v>1061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ht="45" customHeight="1">
      <c r="A33" s="3" t="s">
        <v>1062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ht="10" customHeight="1">
</row>
    <row r="35" ht="65" customHeight="1">
      <c r="A35" s="8" t="s">
        <v>667</v>
      </c>
      <c r="B35" s="8"/>
      <c r="C35" s="8" t="s">
        <v>36</v>
      </c>
      <c r="D35" s="8" t="s">
        <v>1063</v>
      </c>
      <c r="E35" s="8" t="s">
        <v>1064</v>
      </c>
      <c r="F35" s="8" t="s">
        <v>731</v>
      </c>
      <c r="G35" s="8" t="s">
        <v>722</v>
      </c>
      <c r="H35" s="8" t="s">
        <v>723</v>
      </c>
      <c r="I35" s="8" t="s">
        <v>38</v>
      </c>
    </row>
    <row r="36" ht="20" customHeight="1">
      <c r="A36" s="8" t="s">
        <v>276</v>
      </c>
      <c r="B36" s="8"/>
      <c r="C36" s="8" t="s">
        <v>380</v>
      </c>
      <c r="D36" s="8" t="s">
        <v>381</v>
      </c>
      <c r="E36" s="8" t="s">
        <v>382</v>
      </c>
      <c r="F36" s="8" t="s">
        <v>383</v>
      </c>
      <c r="G36" s="8" t="s">
        <v>384</v>
      </c>
      <c r="H36" s="8" t="s">
        <v>415</v>
      </c>
      <c r="I36" s="8" t="s">
        <v>416</v>
      </c>
    </row>
    <row r="37" ht="20" customHeight="1">
      <c r="A37" s="8" t="s">
        <v>46</v>
      </c>
      <c r="B37" s="8"/>
      <c r="C37" s="8" t="s">
        <v>46</v>
      </c>
      <c r="D37" s="8" t="s">
        <v>46</v>
      </c>
      <c r="E37" s="8" t="s">
        <v>46</v>
      </c>
      <c r="F37" s="8" t="s">
        <v>46</v>
      </c>
      <c r="G37" s="8" t="s">
        <v>46</v>
      </c>
      <c r="H37" s="8" t="s">
        <v>46</v>
      </c>
      <c r="I37" s="8" t="s">
        <v>46</v>
      </c>
    </row>
    <row r="38" ht="10" customHeight="1">
</row>
    <row r="39" ht="45" customHeight="1">
      <c r="A39" s="3" t="s">
        <v>1065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ht="10" customHeight="1">
</row>
    <row r="41" ht="65" customHeight="1">
      <c r="A41" s="8" t="s">
        <v>667</v>
      </c>
      <c r="B41" s="8"/>
      <c r="C41" s="8" t="s">
        <v>36</v>
      </c>
      <c r="D41" s="8" t="s">
        <v>1063</v>
      </c>
      <c r="E41" s="8" t="s">
        <v>1064</v>
      </c>
      <c r="F41" s="8" t="s">
        <v>731</v>
      </c>
      <c r="G41" s="8" t="s">
        <v>722</v>
      </c>
      <c r="H41" s="8" t="s">
        <v>723</v>
      </c>
      <c r="I41" s="8" t="s">
        <v>38</v>
      </c>
    </row>
    <row r="42" ht="20" customHeight="1">
      <c r="A42" s="8" t="s">
        <v>276</v>
      </c>
      <c r="B42" s="8"/>
      <c r="C42" s="8" t="s">
        <v>380</v>
      </c>
      <c r="D42" s="8" t="s">
        <v>381</v>
      </c>
      <c r="E42" s="8" t="s">
        <v>382</v>
      </c>
      <c r="F42" s="8" t="s">
        <v>383</v>
      </c>
      <c r="G42" s="8" t="s">
        <v>384</v>
      </c>
      <c r="H42" s="8" t="s">
        <v>415</v>
      </c>
      <c r="I42" s="8" t="s">
        <v>416</v>
      </c>
    </row>
    <row r="43" ht="20" customHeight="1">
      <c r="A43" s="8" t="s">
        <v>46</v>
      </c>
      <c r="B43" s="8"/>
      <c r="C43" s="8" t="s">
        <v>46</v>
      </c>
      <c r="D43" s="8" t="s">
        <v>46</v>
      </c>
      <c r="E43" s="8" t="s">
        <v>46</v>
      </c>
      <c r="F43" s="8" t="s">
        <v>46</v>
      </c>
      <c r="G43" s="8" t="s">
        <v>46</v>
      </c>
      <c r="H43" s="8" t="s">
        <v>46</v>
      </c>
      <c r="I43" s="8" t="s">
        <v>46</v>
      </c>
    </row>
    <row r="44" ht="10" customHeight="1">
</row>
    <row r="45" ht="45" customHeight="1">
      <c r="A45" s="3" t="s">
        <v>1066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ht="10" customHeight="1">
</row>
    <row r="47" ht="65" customHeight="1">
      <c r="A47" s="8" t="s">
        <v>667</v>
      </c>
      <c r="B47" s="8"/>
      <c r="C47" s="8" t="s">
        <v>36</v>
      </c>
      <c r="D47" s="8" t="s">
        <v>1063</v>
      </c>
      <c r="E47" s="8" t="s">
        <v>1064</v>
      </c>
      <c r="F47" s="8" t="s">
        <v>731</v>
      </c>
      <c r="G47" s="8" t="s">
        <v>722</v>
      </c>
      <c r="H47" s="8" t="s">
        <v>723</v>
      </c>
      <c r="I47" s="8" t="s">
        <v>38</v>
      </c>
    </row>
    <row r="48" ht="20" customHeight="1">
      <c r="A48" s="8" t="s">
        <v>276</v>
      </c>
      <c r="B48" s="8"/>
      <c r="C48" s="8" t="s">
        <v>380</v>
      </c>
      <c r="D48" s="8" t="s">
        <v>381</v>
      </c>
      <c r="E48" s="8" t="s">
        <v>382</v>
      </c>
      <c r="F48" s="8" t="s">
        <v>383</v>
      </c>
      <c r="G48" s="8" t="s">
        <v>384</v>
      </c>
      <c r="H48" s="8" t="s">
        <v>415</v>
      </c>
      <c r="I48" s="8" t="s">
        <v>416</v>
      </c>
    </row>
    <row r="49" ht="20" customHeight="1">
      <c r="A49" s="8" t="s">
        <v>46</v>
      </c>
      <c r="B49" s="8"/>
      <c r="C49" s="8" t="s">
        <v>46</v>
      </c>
      <c r="D49" s="8" t="s">
        <v>46</v>
      </c>
      <c r="E49" s="8" t="s">
        <v>46</v>
      </c>
      <c r="F49" s="8" t="s">
        <v>46</v>
      </c>
      <c r="G49" s="8" t="s">
        <v>46</v>
      </c>
      <c r="H49" s="8" t="s">
        <v>46</v>
      </c>
      <c r="I49" s="8" t="s">
        <v>46</v>
      </c>
    </row>
    <row r="50" ht="10" customHeight="1">
</row>
    <row r="51" ht="45" customHeight="1">
      <c r="A51" s="3" t="s">
        <v>1067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ht="45" customHeight="1">
      <c r="A52" s="3" t="s">
        <v>1068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ht="10" customHeight="1">
</row>
    <row r="54" ht="65" customHeight="1">
      <c r="A54" s="8" t="s">
        <v>667</v>
      </c>
      <c r="B54" s="8"/>
      <c r="C54" s="8" t="s">
        <v>36</v>
      </c>
      <c r="D54" s="8" t="s">
        <v>1063</v>
      </c>
      <c r="E54" s="8" t="s">
        <v>1064</v>
      </c>
      <c r="F54" s="8" t="s">
        <v>731</v>
      </c>
      <c r="G54" s="8" t="s">
        <v>722</v>
      </c>
      <c r="H54" s="8" t="s">
        <v>723</v>
      </c>
      <c r="I54" s="8" t="s">
        <v>38</v>
      </c>
    </row>
    <row r="55" ht="20" customHeight="1">
      <c r="A55" s="8" t="s">
        <v>276</v>
      </c>
      <c r="B55" s="8"/>
      <c r="C55" s="8" t="s">
        <v>380</v>
      </c>
      <c r="D55" s="8" t="s">
        <v>381</v>
      </c>
      <c r="E55" s="8" t="s">
        <v>382</v>
      </c>
      <c r="F55" s="8" t="s">
        <v>383</v>
      </c>
      <c r="G55" s="8" t="s">
        <v>384</v>
      </c>
      <c r="H55" s="8" t="s">
        <v>415</v>
      </c>
      <c r="I55" s="8" t="s">
        <v>416</v>
      </c>
    </row>
    <row r="56" ht="20" customHeight="1">
      <c r="A56" s="8" t="s">
        <v>46</v>
      </c>
      <c r="B56" s="8"/>
      <c r="C56" s="8" t="s">
        <v>46</v>
      </c>
      <c r="D56" s="8" t="s">
        <v>46</v>
      </c>
      <c r="E56" s="8" t="s">
        <v>46</v>
      </c>
      <c r="F56" s="8" t="s">
        <v>46</v>
      </c>
      <c r="G56" s="8" t="s">
        <v>46</v>
      </c>
      <c r="H56" s="8" t="s">
        <v>46</v>
      </c>
      <c r="I56" s="8" t="s">
        <v>46</v>
      </c>
    </row>
    <row r="57" ht="10" customHeight="1">
</row>
    <row r="58" ht="45" customHeight="1">
      <c r="A58" s="3" t="s">
        <v>1069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ht="10" customHeight="1">
</row>
    <row r="60" ht="65" customHeight="1">
      <c r="A60" s="8" t="s">
        <v>667</v>
      </c>
      <c r="B60" s="8"/>
      <c r="C60" s="8" t="s">
        <v>36</v>
      </c>
      <c r="D60" s="8" t="s">
        <v>1063</v>
      </c>
      <c r="E60" s="8" t="s">
        <v>1064</v>
      </c>
      <c r="F60" s="8" t="s">
        <v>731</v>
      </c>
      <c r="G60" s="8" t="s">
        <v>722</v>
      </c>
      <c r="H60" s="8" t="s">
        <v>723</v>
      </c>
      <c r="I60" s="8" t="s">
        <v>38</v>
      </c>
    </row>
    <row r="61" ht="20" customHeight="1">
      <c r="A61" s="8" t="s">
        <v>276</v>
      </c>
      <c r="B61" s="8"/>
      <c r="C61" s="8" t="s">
        <v>380</v>
      </c>
      <c r="D61" s="8" t="s">
        <v>381</v>
      </c>
      <c r="E61" s="8" t="s">
        <v>382</v>
      </c>
      <c r="F61" s="8" t="s">
        <v>383</v>
      </c>
      <c r="G61" s="8" t="s">
        <v>384</v>
      </c>
      <c r="H61" s="8" t="s">
        <v>415</v>
      </c>
      <c r="I61" s="8" t="s">
        <v>416</v>
      </c>
    </row>
    <row r="62" ht="20" customHeight="1">
      <c r="A62" s="8" t="s">
        <v>46</v>
      </c>
      <c r="B62" s="8"/>
      <c r="C62" s="8" t="s">
        <v>46</v>
      </c>
      <c r="D62" s="8" t="s">
        <v>46</v>
      </c>
      <c r="E62" s="8" t="s">
        <v>46</v>
      </c>
      <c r="F62" s="8" t="s">
        <v>46</v>
      </c>
      <c r="G62" s="8" t="s">
        <v>46</v>
      </c>
      <c r="H62" s="8" t="s">
        <v>46</v>
      </c>
      <c r="I62" s="8" t="s">
        <v>46</v>
      </c>
    </row>
    <row r="63" ht="10" customHeight="1">
</row>
    <row r="64" ht="45" customHeight="1">
      <c r="A64" s="3" t="s">
        <v>1070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ht="10" customHeight="1">
</row>
    <row r="66" ht="65" customHeight="1">
      <c r="A66" s="8" t="s">
        <v>667</v>
      </c>
      <c r="B66" s="8"/>
      <c r="C66" s="8" t="s">
        <v>36</v>
      </c>
      <c r="D66" s="8" t="s">
        <v>1063</v>
      </c>
      <c r="E66" s="8" t="s">
        <v>1064</v>
      </c>
      <c r="F66" s="8" t="s">
        <v>731</v>
      </c>
      <c r="G66" s="8" t="s">
        <v>722</v>
      </c>
      <c r="H66" s="8" t="s">
        <v>723</v>
      </c>
      <c r="I66" s="8" t="s">
        <v>38</v>
      </c>
    </row>
    <row r="67" ht="20" customHeight="1">
      <c r="A67" s="8" t="s">
        <v>276</v>
      </c>
      <c r="B67" s="8"/>
      <c r="C67" s="8" t="s">
        <v>380</v>
      </c>
      <c r="D67" s="8" t="s">
        <v>381</v>
      </c>
      <c r="E67" s="8" t="s">
        <v>382</v>
      </c>
      <c r="F67" s="8" t="s">
        <v>383</v>
      </c>
      <c r="G67" s="8" t="s">
        <v>384</v>
      </c>
      <c r="H67" s="8" t="s">
        <v>415</v>
      </c>
      <c r="I67" s="8" t="s">
        <v>416</v>
      </c>
    </row>
    <row r="68" ht="20" customHeight="1">
      <c r="A68" s="8" t="s">
        <v>46</v>
      </c>
      <c r="B68" s="8"/>
      <c r="C68" s="8" t="s">
        <v>46</v>
      </c>
      <c r="D68" s="8" t="s">
        <v>46</v>
      </c>
      <c r="E68" s="8" t="s">
        <v>46</v>
      </c>
      <c r="F68" s="8" t="s">
        <v>46</v>
      </c>
      <c r="G68" s="8" t="s">
        <v>46</v>
      </c>
      <c r="H68" s="8" t="s">
        <v>46</v>
      </c>
      <c r="I68" s="8" t="s">
        <v>46</v>
      </c>
    </row>
    <row r="69" ht="10" customHeight="1">
</row>
    <row r="70" ht="45" customHeight="1">
      <c r="A70" s="3" t="s">
        <v>805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ht="10" customHeight="1">
</row>
    <row r="72" ht="45" customHeight="1">
      <c r="A72" s="8" t="s">
        <v>35</v>
      </c>
      <c r="B72" s="8"/>
      <c r="C72" s="8" t="s">
        <v>676</v>
      </c>
      <c r="D72" s="8" t="s">
        <v>36</v>
      </c>
      <c r="E72" s="8" t="s">
        <v>38</v>
      </c>
      <c r="F72" s="8"/>
      <c r="G72" s="8"/>
    </row>
    <row r="73" ht="45" customHeight="1">
      <c r="A73" s="8"/>
      <c r="B73" s="0"/>
      <c r="C73" s="8"/>
      <c r="D73" s="8"/>
      <c r="E73" s="8" t="s">
        <v>377</v>
      </c>
      <c r="F73" s="8" t="s">
        <v>378</v>
      </c>
      <c r="G73" s="8" t="s">
        <v>379</v>
      </c>
    </row>
    <row r="74" ht="20" customHeight="1">
      <c r="A74" s="8" t="s">
        <v>276</v>
      </c>
      <c r="B74" s="8"/>
      <c r="C74" s="8" t="s">
        <v>380</v>
      </c>
      <c r="D74" s="8" t="s">
        <v>381</v>
      </c>
      <c r="E74" s="8" t="s">
        <v>382</v>
      </c>
      <c r="F74" s="8" t="s">
        <v>383</v>
      </c>
      <c r="G74" s="8" t="s">
        <v>384</v>
      </c>
    </row>
    <row r="75" ht="20" customHeight="1">
      <c r="A75" s="8" t="s">
        <v>46</v>
      </c>
      <c r="B75" s="8"/>
      <c r="C75" s="8" t="s">
        <v>46</v>
      </c>
      <c r="D75" s="8" t="s">
        <v>46</v>
      </c>
      <c r="E75" s="8" t="s">
        <v>46</v>
      </c>
      <c r="F75" s="8" t="s">
        <v>46</v>
      </c>
      <c r="G75" s="8" t="s">
        <v>46</v>
      </c>
    </row>
    <row r="76" ht="10" customHeight="1">
</row>
    <row r="77" ht="45" customHeight="1">
      <c r="A77" s="3" t="s">
        <v>681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ht="10" customHeight="1">
</row>
    <row r="79" ht="45" customHeight="1">
      <c r="A79" s="8" t="s">
        <v>35</v>
      </c>
      <c r="B79" s="8"/>
      <c r="C79" s="8" t="s">
        <v>36</v>
      </c>
      <c r="D79" s="8" t="s">
        <v>38</v>
      </c>
      <c r="E79" s="8"/>
      <c r="F79" s="8"/>
    </row>
    <row r="80" ht="45" customHeight="1">
      <c r="A80" s="8"/>
      <c r="B80" s="0"/>
      <c r="C80" s="8"/>
      <c r="D80" s="8" t="s">
        <v>377</v>
      </c>
      <c r="E80" s="8" t="s">
        <v>378</v>
      </c>
      <c r="F80" s="8" t="s">
        <v>379</v>
      </c>
    </row>
    <row r="81" ht="20" customHeight="1">
      <c r="A81" s="8" t="s">
        <v>276</v>
      </c>
      <c r="B81" s="8"/>
      <c r="C81" s="8" t="s">
        <v>380</v>
      </c>
      <c r="D81" s="8" t="s">
        <v>381</v>
      </c>
      <c r="E81" s="8" t="s">
        <v>382</v>
      </c>
      <c r="F81" s="8" t="s">
        <v>383</v>
      </c>
    </row>
    <row r="82" ht="20" customHeight="1">
      <c r="A82" s="8" t="s">
        <v>46</v>
      </c>
      <c r="B82" s="8"/>
      <c r="C82" s="8" t="s">
        <v>46</v>
      </c>
      <c r="D82" s="8" t="s">
        <v>46</v>
      </c>
      <c r="E82" s="8" t="s">
        <v>46</v>
      </c>
      <c r="F82" s="8" t="s">
        <v>46</v>
      </c>
    </row>
  </sheetData>
  <sheetProtection password="CD12" sheet="1" objects="1" scenarios="1"/>
  <mergeCells>
    <mergeCell ref="A2:M2"/>
    <mergeCell ref="A4:K4"/>
    <mergeCell ref="B7:K7"/>
    <mergeCell ref="B8:K8"/>
    <mergeCell ref="B9:K9"/>
    <mergeCell ref="A11:M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M23"/>
    <mergeCell ref="A25:B26"/>
    <mergeCell ref="C25:C26"/>
    <mergeCell ref="D25:F25"/>
    <mergeCell ref="A27:B27"/>
    <mergeCell ref="A28:B28"/>
    <mergeCell ref="A29:B29"/>
    <mergeCell ref="A30:B30"/>
    <mergeCell ref="A32:M32"/>
    <mergeCell ref="A33:M33"/>
    <mergeCell ref="A35:B35"/>
    <mergeCell ref="A36:B36"/>
    <mergeCell ref="A37:B37"/>
    <mergeCell ref="A39:M39"/>
    <mergeCell ref="A41:B41"/>
    <mergeCell ref="A42:B42"/>
    <mergeCell ref="A43:B43"/>
    <mergeCell ref="A45:M45"/>
    <mergeCell ref="A47:B47"/>
    <mergeCell ref="A48:B48"/>
    <mergeCell ref="A49:B49"/>
    <mergeCell ref="A51:M51"/>
    <mergeCell ref="A52:M52"/>
    <mergeCell ref="A54:B54"/>
    <mergeCell ref="A55:B55"/>
    <mergeCell ref="A56:B56"/>
    <mergeCell ref="A58:M58"/>
    <mergeCell ref="A60:B60"/>
    <mergeCell ref="A61:B61"/>
    <mergeCell ref="A62:B62"/>
    <mergeCell ref="A64:M64"/>
    <mergeCell ref="A66:B66"/>
    <mergeCell ref="A67:B67"/>
    <mergeCell ref="A68:B68"/>
    <mergeCell ref="A70:M70"/>
    <mergeCell ref="A72:B73"/>
    <mergeCell ref="C72:C73"/>
    <mergeCell ref="D72:D73"/>
    <mergeCell ref="E72:G72"/>
    <mergeCell ref="A74:B74"/>
    <mergeCell ref="A75:B75"/>
    <mergeCell ref="A77:M77"/>
    <mergeCell ref="A79:B80"/>
    <mergeCell ref="C79:C80"/>
    <mergeCell ref="D79:F79"/>
    <mergeCell ref="A81:B81"/>
    <mergeCell ref="A82:B82"/>
  </mergeCells>
  <phoneticPr fontId="0" type="noConversion"/>
  <pageMargins left="0.4" right="0.4" top="0.4" bottom="0.4" header="0.1" footer="0.1"/>
  <pageSetup paperSize="9" fitToHeight="0" orientation="landscape" verticalDpi="0" r:id="rId21"/>
  <headerFooter>
    <oddHeader>&amp;R&amp;L&amp;"Verdana,Полужирный"&amp;K000000&amp;R&amp;"Verdana,Полужирный"&amp;K00-014Подготовлено в ЭС РАМЗЭС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6" width="17.19" customWidth="1"/>
  </cols>
  <sheetData>
    <row r="1" ht="10" customHeight="1">
</row>
    <row r="2" ht="45" customHeight="1">
      <c r="A2" s="2" t="s">
        <v>1071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6" t="s">
        <v>18</v>
      </c>
      <c r="P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16" t="s">
        <v>20</v>
      </c>
      <c r="P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16" t="s">
        <v>370</v>
      </c>
      <c r="P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6" t="s">
        <v>372</v>
      </c>
      <c r="P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6"/>
      <c r="P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6" t="s">
        <v>32</v>
      </c>
      <c r="P9" s="8" t="s">
        <v>33</v>
      </c>
    </row>
    <row r="10" ht="10" customHeight="1">
</row>
    <row r="11" ht="45" customHeight="1">
      <c r="A11" s="3" t="s">
        <v>1072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20" customHeight="1">
      <c r="A18" s="9" t="s">
        <v>1073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1057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1074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80" customHeight="1">
      <c r="A28" s="9" t="s">
        <v>1075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60" customHeight="1">
      <c r="A29" s="9" t="s">
        <v>1076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40" customHeight="1">
      <c r="A30" s="9" t="s">
        <v>1077</v>
      </c>
      <c r="B30" s="9"/>
      <c r="C30" s="8" t="s">
        <v>390</v>
      </c>
      <c r="D30" s="12">
        <v>0</v>
      </c>
      <c r="E30" s="12">
        <v>0</v>
      </c>
      <c r="F30" s="12">
        <v>0</v>
      </c>
    </row>
    <row r="31" ht="50" customHeight="1">
      <c r="A31" s="9" t="s">
        <v>537</v>
      </c>
      <c r="B31" s="9"/>
      <c r="C31" s="8" t="s">
        <v>396</v>
      </c>
      <c r="D31" s="12">
        <f>SUM(D28:D30)</f>
      </c>
      <c r="E31" s="12">
        <f>SUM(E28:E30)</f>
      </c>
      <c r="F31" s="12">
        <f>SUM(F28:F30)</f>
      </c>
    </row>
    <row r="32" ht="10" customHeight="1">
</row>
    <row r="33" ht="45" customHeight="1">
      <c r="A33" s="3" t="s">
        <v>1078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ht="10" customHeight="1">
</row>
    <row r="35" ht="45" customHeight="1">
      <c r="A35" s="8" t="s">
        <v>667</v>
      </c>
      <c r="B35" s="8"/>
      <c r="C35" s="8" t="s">
        <v>36</v>
      </c>
      <c r="D35" s="8" t="s">
        <v>1079</v>
      </c>
      <c r="E35" s="8" t="s">
        <v>377</v>
      </c>
      <c r="F35" s="8"/>
      <c r="G35" s="8"/>
      <c r="H35" s="8"/>
      <c r="I35" s="8" t="s">
        <v>815</v>
      </c>
      <c r="J35" s="8"/>
      <c r="K35" s="8"/>
      <c r="L35" s="8"/>
      <c r="M35" s="8" t="s">
        <v>816</v>
      </c>
      <c r="N35" s="8"/>
      <c r="O35" s="8"/>
      <c r="P35" s="8"/>
    </row>
    <row r="36" ht="45" customHeight="1">
      <c r="A36" s="8"/>
      <c r="B36" s="0"/>
      <c r="C36" s="8"/>
      <c r="D36" s="8"/>
      <c r="E36" s="8" t="s">
        <v>779</v>
      </c>
      <c r="F36" s="8" t="s">
        <v>669</v>
      </c>
      <c r="G36" s="8" t="s">
        <v>1053</v>
      </c>
      <c r="H36" s="8" t="s">
        <v>518</v>
      </c>
      <c r="I36" s="8" t="s">
        <v>779</v>
      </c>
      <c r="J36" s="8" t="s">
        <v>669</v>
      </c>
      <c r="K36" s="8" t="s">
        <v>1053</v>
      </c>
      <c r="L36" s="8" t="s">
        <v>518</v>
      </c>
      <c r="M36" s="8" t="s">
        <v>779</v>
      </c>
      <c r="N36" s="8" t="s">
        <v>669</v>
      </c>
      <c r="O36" s="8" t="s">
        <v>1053</v>
      </c>
      <c r="P36" s="8" t="s">
        <v>518</v>
      </c>
    </row>
    <row r="37" ht="20" customHeight="1">
      <c r="A37" s="8" t="s">
        <v>276</v>
      </c>
      <c r="B37" s="8"/>
      <c r="C37" s="8" t="s">
        <v>380</v>
      </c>
      <c r="D37" s="8" t="s">
        <v>381</v>
      </c>
      <c r="E37" s="8" t="s">
        <v>382</v>
      </c>
      <c r="F37" s="8" t="s">
        <v>383</v>
      </c>
      <c r="G37" s="8" t="s">
        <v>384</v>
      </c>
      <c r="H37" s="8" t="s">
        <v>415</v>
      </c>
      <c r="I37" s="8" t="s">
        <v>416</v>
      </c>
      <c r="J37" s="8" t="s">
        <v>417</v>
      </c>
      <c r="K37" s="8" t="s">
        <v>418</v>
      </c>
      <c r="L37" s="8" t="s">
        <v>419</v>
      </c>
      <c r="M37" s="8" t="s">
        <v>420</v>
      </c>
      <c r="N37" s="8" t="s">
        <v>421</v>
      </c>
      <c r="O37" s="8" t="s">
        <v>422</v>
      </c>
      <c r="P37" s="8" t="s">
        <v>456</v>
      </c>
    </row>
    <row r="38" ht="20" customHeight="1">
      <c r="A38" s="8" t="s">
        <v>46</v>
      </c>
      <c r="B38" s="8"/>
      <c r="C38" s="8" t="s">
        <v>46</v>
      </c>
      <c r="D38" s="8" t="s">
        <v>46</v>
      </c>
      <c r="E38" s="8" t="s">
        <v>46</v>
      </c>
      <c r="F38" s="8" t="s">
        <v>46</v>
      </c>
      <c r="G38" s="8" t="s">
        <v>46</v>
      </c>
      <c r="H38" s="8" t="s">
        <v>46</v>
      </c>
      <c r="I38" s="8" t="s">
        <v>46</v>
      </c>
      <c r="J38" s="8" t="s">
        <v>46</v>
      </c>
      <c r="K38" s="8" t="s">
        <v>46</v>
      </c>
      <c r="L38" s="8" t="s">
        <v>46</v>
      </c>
      <c r="M38" s="8" t="s">
        <v>46</v>
      </c>
      <c r="N38" s="8" t="s">
        <v>46</v>
      </c>
      <c r="O38" s="8" t="s">
        <v>46</v>
      </c>
      <c r="P38" s="8" t="s">
        <v>46</v>
      </c>
    </row>
    <row r="39" ht="10" customHeight="1">
</row>
    <row r="40" ht="45" customHeight="1">
      <c r="A40" s="3" t="s">
        <v>1080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ht="10" customHeight="1">
</row>
    <row r="42" ht="45" customHeight="1">
      <c r="A42" s="8" t="s">
        <v>667</v>
      </c>
      <c r="B42" s="8"/>
      <c r="C42" s="8" t="s">
        <v>36</v>
      </c>
      <c r="D42" s="8" t="s">
        <v>1079</v>
      </c>
      <c r="E42" s="8" t="s">
        <v>377</v>
      </c>
      <c r="F42" s="8"/>
      <c r="G42" s="8"/>
      <c r="H42" s="8"/>
      <c r="I42" s="8" t="s">
        <v>815</v>
      </c>
      <c r="J42" s="8"/>
      <c r="K42" s="8"/>
      <c r="L42" s="8"/>
      <c r="M42" s="8" t="s">
        <v>816</v>
      </c>
      <c r="N42" s="8"/>
      <c r="O42" s="8"/>
      <c r="P42" s="8"/>
    </row>
    <row r="43" ht="45" customHeight="1">
      <c r="A43" s="8"/>
      <c r="B43" s="0"/>
      <c r="C43" s="8"/>
      <c r="D43" s="8"/>
      <c r="E43" s="8" t="s">
        <v>779</v>
      </c>
      <c r="F43" s="8" t="s">
        <v>669</v>
      </c>
      <c r="G43" s="8" t="s">
        <v>1053</v>
      </c>
      <c r="H43" s="8" t="s">
        <v>518</v>
      </c>
      <c r="I43" s="8" t="s">
        <v>779</v>
      </c>
      <c r="J43" s="8" t="s">
        <v>669</v>
      </c>
      <c r="K43" s="8" t="s">
        <v>1053</v>
      </c>
      <c r="L43" s="8" t="s">
        <v>518</v>
      </c>
      <c r="M43" s="8" t="s">
        <v>779</v>
      </c>
      <c r="N43" s="8" t="s">
        <v>669</v>
      </c>
      <c r="O43" s="8" t="s">
        <v>1053</v>
      </c>
      <c r="P43" s="8" t="s">
        <v>518</v>
      </c>
    </row>
    <row r="44" ht="20" customHeight="1">
      <c r="A44" s="8" t="s">
        <v>276</v>
      </c>
      <c r="B44" s="8"/>
      <c r="C44" s="8" t="s">
        <v>380</v>
      </c>
      <c r="D44" s="8" t="s">
        <v>381</v>
      </c>
      <c r="E44" s="8" t="s">
        <v>382</v>
      </c>
      <c r="F44" s="8" t="s">
        <v>383</v>
      </c>
      <c r="G44" s="8" t="s">
        <v>384</v>
      </c>
      <c r="H44" s="8" t="s">
        <v>415</v>
      </c>
      <c r="I44" s="8" t="s">
        <v>416</v>
      </c>
      <c r="J44" s="8" t="s">
        <v>417</v>
      </c>
      <c r="K44" s="8" t="s">
        <v>418</v>
      </c>
      <c r="L44" s="8" t="s">
        <v>419</v>
      </c>
      <c r="M44" s="8" t="s">
        <v>420</v>
      </c>
      <c r="N44" s="8" t="s">
        <v>421</v>
      </c>
      <c r="O44" s="8" t="s">
        <v>422</v>
      </c>
      <c r="P44" s="8" t="s">
        <v>456</v>
      </c>
    </row>
    <row r="45" ht="20" customHeight="1">
      <c r="A45" s="8" t="s">
        <v>46</v>
      </c>
      <c r="B45" s="8"/>
      <c r="C45" s="8" t="s">
        <v>46</v>
      </c>
      <c r="D45" s="8" t="s">
        <v>46</v>
      </c>
      <c r="E45" s="8" t="s">
        <v>46</v>
      </c>
      <c r="F45" s="8" t="s">
        <v>46</v>
      </c>
      <c r="G45" s="8" t="s">
        <v>46</v>
      </c>
      <c r="H45" s="8" t="s">
        <v>46</v>
      </c>
      <c r="I45" s="8" t="s">
        <v>46</v>
      </c>
      <c r="J45" s="8" t="s">
        <v>46</v>
      </c>
      <c r="K45" s="8" t="s">
        <v>46</v>
      </c>
      <c r="L45" s="8" t="s">
        <v>46</v>
      </c>
      <c r="M45" s="8" t="s">
        <v>46</v>
      </c>
      <c r="N45" s="8" t="s">
        <v>46</v>
      </c>
      <c r="O45" s="8" t="s">
        <v>46</v>
      </c>
      <c r="P45" s="8" t="s">
        <v>46</v>
      </c>
    </row>
    <row r="46" ht="10" customHeight="1">
</row>
    <row r="47" ht="45" customHeight="1">
      <c r="A47" s="3" t="s">
        <v>1081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ht="10" customHeight="1">
</row>
    <row r="49" ht="45" customHeight="1">
      <c r="A49" s="8" t="s">
        <v>667</v>
      </c>
      <c r="B49" s="8"/>
      <c r="C49" s="8" t="s">
        <v>36</v>
      </c>
      <c r="D49" s="8" t="s">
        <v>1079</v>
      </c>
      <c r="E49" s="8" t="s">
        <v>377</v>
      </c>
      <c r="F49" s="8"/>
      <c r="G49" s="8"/>
      <c r="H49" s="8"/>
      <c r="I49" s="8" t="s">
        <v>815</v>
      </c>
      <c r="J49" s="8"/>
      <c r="K49" s="8"/>
      <c r="L49" s="8"/>
      <c r="M49" s="8" t="s">
        <v>816</v>
      </c>
      <c r="N49" s="8"/>
      <c r="O49" s="8"/>
      <c r="P49" s="8"/>
    </row>
    <row r="50" ht="45" customHeight="1">
      <c r="A50" s="8"/>
      <c r="B50" s="0"/>
      <c r="C50" s="8"/>
      <c r="D50" s="8"/>
      <c r="E50" s="8" t="s">
        <v>779</v>
      </c>
      <c r="F50" s="8" t="s">
        <v>669</v>
      </c>
      <c r="G50" s="8" t="s">
        <v>1053</v>
      </c>
      <c r="H50" s="8" t="s">
        <v>518</v>
      </c>
      <c r="I50" s="8" t="s">
        <v>779</v>
      </c>
      <c r="J50" s="8" t="s">
        <v>669</v>
      </c>
      <c r="K50" s="8" t="s">
        <v>1053</v>
      </c>
      <c r="L50" s="8" t="s">
        <v>518</v>
      </c>
      <c r="M50" s="8" t="s">
        <v>779</v>
      </c>
      <c r="N50" s="8" t="s">
        <v>669</v>
      </c>
      <c r="O50" s="8" t="s">
        <v>1053</v>
      </c>
      <c r="P50" s="8" t="s">
        <v>518</v>
      </c>
    </row>
    <row r="51" ht="20" customHeight="1">
      <c r="A51" s="8" t="s">
        <v>276</v>
      </c>
      <c r="B51" s="8"/>
      <c r="C51" s="8" t="s">
        <v>380</v>
      </c>
      <c r="D51" s="8" t="s">
        <v>381</v>
      </c>
      <c r="E51" s="8" t="s">
        <v>382</v>
      </c>
      <c r="F51" s="8" t="s">
        <v>383</v>
      </c>
      <c r="G51" s="8" t="s">
        <v>384</v>
      </c>
      <c r="H51" s="8" t="s">
        <v>415</v>
      </c>
      <c r="I51" s="8" t="s">
        <v>416</v>
      </c>
      <c r="J51" s="8" t="s">
        <v>417</v>
      </c>
      <c r="K51" s="8" t="s">
        <v>418</v>
      </c>
      <c r="L51" s="8" t="s">
        <v>419</v>
      </c>
      <c r="M51" s="8" t="s">
        <v>420</v>
      </c>
      <c r="N51" s="8" t="s">
        <v>421</v>
      </c>
      <c r="O51" s="8" t="s">
        <v>422</v>
      </c>
      <c r="P51" s="8" t="s">
        <v>456</v>
      </c>
    </row>
    <row r="52" ht="20" customHeight="1">
      <c r="A52" s="8" t="s">
        <v>46</v>
      </c>
      <c r="B52" s="8"/>
      <c r="C52" s="8" t="s">
        <v>46</v>
      </c>
      <c r="D52" s="8" t="s">
        <v>46</v>
      </c>
      <c r="E52" s="8" t="s">
        <v>46</v>
      </c>
      <c r="F52" s="8" t="s">
        <v>46</v>
      </c>
      <c r="G52" s="8" t="s">
        <v>46</v>
      </c>
      <c r="H52" s="8" t="s">
        <v>46</v>
      </c>
      <c r="I52" s="8" t="s">
        <v>46</v>
      </c>
      <c r="J52" s="8" t="s">
        <v>46</v>
      </c>
      <c r="K52" s="8" t="s">
        <v>46</v>
      </c>
      <c r="L52" s="8" t="s">
        <v>46</v>
      </c>
      <c r="M52" s="8" t="s">
        <v>46</v>
      </c>
      <c r="N52" s="8" t="s">
        <v>46</v>
      </c>
      <c r="O52" s="8" t="s">
        <v>46</v>
      </c>
      <c r="P52" s="8" t="s">
        <v>46</v>
      </c>
    </row>
    <row r="53" ht="10" customHeight="1">
</row>
    <row r="54" ht="45" customHeight="1">
      <c r="A54" s="3" t="s">
        <v>805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ht="10" customHeight="1">
</row>
    <row r="56" ht="45" customHeight="1">
      <c r="A56" s="8" t="s">
        <v>35</v>
      </c>
      <c r="B56" s="8"/>
      <c r="C56" s="8" t="s">
        <v>676</v>
      </c>
      <c r="D56" s="8" t="s">
        <v>36</v>
      </c>
      <c r="E56" s="8" t="s">
        <v>38</v>
      </c>
      <c r="F56" s="8"/>
      <c r="G56" s="8"/>
    </row>
    <row r="57" ht="45" customHeight="1">
      <c r="A57" s="8"/>
      <c r="B57" s="0"/>
      <c r="C57" s="8"/>
      <c r="D57" s="8"/>
      <c r="E57" s="8" t="s">
        <v>377</v>
      </c>
      <c r="F57" s="8" t="s">
        <v>378</v>
      </c>
      <c r="G57" s="8" t="s">
        <v>379</v>
      </c>
    </row>
    <row r="58" ht="20" customHeight="1">
      <c r="A58" s="8" t="s">
        <v>276</v>
      </c>
      <c r="B58" s="8"/>
      <c r="C58" s="8" t="s">
        <v>380</v>
      </c>
      <c r="D58" s="8" t="s">
        <v>381</v>
      </c>
      <c r="E58" s="8" t="s">
        <v>382</v>
      </c>
      <c r="F58" s="8" t="s">
        <v>383</v>
      </c>
      <c r="G58" s="8" t="s">
        <v>384</v>
      </c>
    </row>
    <row r="59" ht="20" customHeight="1">
      <c r="A59" s="8" t="s">
        <v>46</v>
      </c>
      <c r="B59" s="8"/>
      <c r="C59" s="8" t="s">
        <v>46</v>
      </c>
      <c r="D59" s="8" t="s">
        <v>46</v>
      </c>
      <c r="E59" s="8" t="s">
        <v>46</v>
      </c>
      <c r="F59" s="8" t="s">
        <v>46</v>
      </c>
      <c r="G59" s="8" t="s">
        <v>46</v>
      </c>
    </row>
    <row r="60" ht="10" customHeight="1">
</row>
    <row r="61" ht="45" customHeight="1">
      <c r="A61" s="3" t="s">
        <v>681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ht="10" customHeight="1">
</row>
    <row r="63" ht="45" customHeight="1">
      <c r="A63" s="8" t="s">
        <v>35</v>
      </c>
      <c r="B63" s="8"/>
      <c r="C63" s="8" t="s">
        <v>36</v>
      </c>
      <c r="D63" s="8" t="s">
        <v>38</v>
      </c>
      <c r="E63" s="8"/>
      <c r="F63" s="8"/>
    </row>
    <row r="64" ht="45" customHeight="1">
      <c r="A64" s="8"/>
      <c r="B64" s="0"/>
      <c r="C64" s="8"/>
      <c r="D64" s="8" t="s">
        <v>377</v>
      </c>
      <c r="E64" s="8" t="s">
        <v>378</v>
      </c>
      <c r="F64" s="8" t="s">
        <v>379</v>
      </c>
    </row>
    <row r="65" ht="20" customHeight="1">
      <c r="A65" s="8" t="s">
        <v>276</v>
      </c>
      <c r="B65" s="8"/>
      <c r="C65" s="8" t="s">
        <v>380</v>
      </c>
      <c r="D65" s="8" t="s">
        <v>381</v>
      </c>
      <c r="E65" s="8" t="s">
        <v>382</v>
      </c>
      <c r="F65" s="8" t="s">
        <v>383</v>
      </c>
    </row>
    <row r="66" ht="20" customHeight="1">
      <c r="A66" s="8" t="s">
        <v>46</v>
      </c>
      <c r="B66" s="8"/>
      <c r="C66" s="8" t="s">
        <v>46</v>
      </c>
      <c r="D66" s="8" t="s">
        <v>46</v>
      </c>
      <c r="E66" s="8" t="s">
        <v>46</v>
      </c>
      <c r="F66" s="8" t="s">
        <v>46</v>
      </c>
    </row>
  </sheetData>
  <sheetProtection password="CD12" sheet="1" objects="1" scenarios="1"/>
  <mergeCells>
    <mergeCell ref="A2:P2"/>
    <mergeCell ref="A4:N4"/>
    <mergeCell ref="B7:N7"/>
    <mergeCell ref="B8:N8"/>
    <mergeCell ref="B9:N9"/>
    <mergeCell ref="A11:P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P23"/>
    <mergeCell ref="A25:B26"/>
    <mergeCell ref="C25:C26"/>
    <mergeCell ref="D25:F25"/>
    <mergeCell ref="A27:B27"/>
    <mergeCell ref="A28:B28"/>
    <mergeCell ref="A29:B29"/>
    <mergeCell ref="A30:B30"/>
    <mergeCell ref="A31:B31"/>
    <mergeCell ref="A33:P33"/>
    <mergeCell ref="A35:B36"/>
    <mergeCell ref="C35:C36"/>
    <mergeCell ref="D35:D36"/>
    <mergeCell ref="E35:H35"/>
    <mergeCell ref="I35:L35"/>
    <mergeCell ref="M35:P35"/>
    <mergeCell ref="A37:B37"/>
    <mergeCell ref="A38:B38"/>
    <mergeCell ref="A40:P40"/>
    <mergeCell ref="A42:B43"/>
    <mergeCell ref="C42:C43"/>
    <mergeCell ref="D42:D43"/>
    <mergeCell ref="E42:H42"/>
    <mergeCell ref="I42:L42"/>
    <mergeCell ref="M42:P42"/>
    <mergeCell ref="A44:B44"/>
    <mergeCell ref="A45:B45"/>
    <mergeCell ref="A47:P47"/>
    <mergeCell ref="A49:B50"/>
    <mergeCell ref="C49:C50"/>
    <mergeCell ref="D49:D50"/>
    <mergeCell ref="E49:H49"/>
    <mergeCell ref="I49:L49"/>
    <mergeCell ref="M49:P49"/>
    <mergeCell ref="A51:B51"/>
    <mergeCell ref="A52:B52"/>
    <mergeCell ref="A54:P54"/>
    <mergeCell ref="A56:B57"/>
    <mergeCell ref="C56:C57"/>
    <mergeCell ref="D56:D57"/>
    <mergeCell ref="E56:G56"/>
    <mergeCell ref="A58:B58"/>
    <mergeCell ref="A59:B59"/>
    <mergeCell ref="A61:P61"/>
    <mergeCell ref="A63:B64"/>
    <mergeCell ref="C63:C64"/>
    <mergeCell ref="D63:F63"/>
    <mergeCell ref="A65:B65"/>
    <mergeCell ref="A66:B66"/>
  </mergeCells>
  <phoneticPr fontId="0" type="noConversion"/>
  <pageMargins left="0.4" right="0.4" top="0.4" bottom="0.4" header="0.1" footer="0.1"/>
  <pageSetup paperSize="9" fitToHeight="0" orientation="landscape" verticalDpi="0" r:id="rId22"/>
  <headerFooter>
    <oddHeader>&amp;R&amp;L&amp;"Verdana,Полужирный"&amp;K000000&amp;R&amp;"Verdana,Полужирный"&amp;K00-014Подготовлено в ЭС РАМЗЭС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6" width="17.19" customWidth="1"/>
  </cols>
  <sheetData>
    <row r="1" ht="10" customHeight="1">
</row>
    <row r="2" ht="45" customHeight="1">
      <c r="A2" s="2" t="s">
        <v>1082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6" t="s">
        <v>18</v>
      </c>
      <c r="P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16" t="s">
        <v>20</v>
      </c>
      <c r="P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16" t="s">
        <v>370</v>
      </c>
      <c r="P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6" t="s">
        <v>372</v>
      </c>
      <c r="P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6"/>
      <c r="P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6" t="s">
        <v>32</v>
      </c>
      <c r="P9" s="8" t="s">
        <v>33</v>
      </c>
    </row>
    <row r="10" ht="10" customHeight="1">
</row>
    <row r="11" ht="45" customHeight="1">
      <c r="A11" s="3" t="s">
        <v>1083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20" customHeight="1">
      <c r="A18" s="9" t="s">
        <v>1084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1057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1085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20" customHeight="1">
      <c r="A28" s="9" t="s">
        <v>1084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50" customHeight="1">
      <c r="A29" s="9" t="s">
        <v>537</v>
      </c>
      <c r="B29" s="9"/>
      <c r="C29" s="8" t="s">
        <v>396</v>
      </c>
      <c r="D29" s="12">
        <f>SUM(D28:D28)</f>
      </c>
      <c r="E29" s="12">
        <f>SUM(E28:E28)</f>
      </c>
      <c r="F29" s="12">
        <f>SUM(F28:F28)</f>
      </c>
    </row>
    <row r="30" ht="10" customHeight="1">
</row>
    <row r="31" ht="45" customHeight="1">
      <c r="A31" s="3" t="s">
        <v>1086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ht="10" customHeight="1">
</row>
    <row r="33" ht="45" customHeight="1">
      <c r="A33" s="8" t="s">
        <v>667</v>
      </c>
      <c r="B33" s="8"/>
      <c r="C33" s="8" t="s">
        <v>36</v>
      </c>
      <c r="D33" s="8" t="s">
        <v>1079</v>
      </c>
      <c r="E33" s="8" t="s">
        <v>377</v>
      </c>
      <c r="F33" s="8"/>
      <c r="G33" s="8"/>
      <c r="H33" s="8"/>
      <c r="I33" s="8" t="s">
        <v>815</v>
      </c>
      <c r="J33" s="8"/>
      <c r="K33" s="8"/>
      <c r="L33" s="8"/>
      <c r="M33" s="8" t="s">
        <v>816</v>
      </c>
      <c r="N33" s="8"/>
      <c r="O33" s="8"/>
      <c r="P33" s="8"/>
    </row>
    <row r="34" ht="45" customHeight="1">
      <c r="A34" s="8"/>
      <c r="B34" s="0"/>
      <c r="C34" s="8"/>
      <c r="D34" s="8"/>
      <c r="E34" s="8" t="s">
        <v>779</v>
      </c>
      <c r="F34" s="8" t="s">
        <v>669</v>
      </c>
      <c r="G34" s="8" t="s">
        <v>1053</v>
      </c>
      <c r="H34" s="8" t="s">
        <v>518</v>
      </c>
      <c r="I34" s="8" t="s">
        <v>779</v>
      </c>
      <c r="J34" s="8" t="s">
        <v>669</v>
      </c>
      <c r="K34" s="8" t="s">
        <v>1053</v>
      </c>
      <c r="L34" s="8" t="s">
        <v>518</v>
      </c>
      <c r="M34" s="8" t="s">
        <v>779</v>
      </c>
      <c r="N34" s="8" t="s">
        <v>669</v>
      </c>
      <c r="O34" s="8" t="s">
        <v>1053</v>
      </c>
      <c r="P34" s="8" t="s">
        <v>518</v>
      </c>
    </row>
    <row r="35" ht="20" customHeight="1">
      <c r="A35" s="8" t="s">
        <v>276</v>
      </c>
      <c r="B35" s="8"/>
      <c r="C35" s="8" t="s">
        <v>380</v>
      </c>
      <c r="D35" s="8" t="s">
        <v>381</v>
      </c>
      <c r="E35" s="8" t="s">
        <v>382</v>
      </c>
      <c r="F35" s="8" t="s">
        <v>383</v>
      </c>
      <c r="G35" s="8" t="s">
        <v>384</v>
      </c>
      <c r="H35" s="8" t="s">
        <v>415</v>
      </c>
      <c r="I35" s="8" t="s">
        <v>416</v>
      </c>
      <c r="J35" s="8" t="s">
        <v>417</v>
      </c>
      <c r="K35" s="8" t="s">
        <v>418</v>
      </c>
      <c r="L35" s="8" t="s">
        <v>419</v>
      </c>
      <c r="M35" s="8" t="s">
        <v>420</v>
      </c>
      <c r="N35" s="8" t="s">
        <v>421</v>
      </c>
      <c r="O35" s="8" t="s">
        <v>422</v>
      </c>
      <c r="P35" s="8" t="s">
        <v>456</v>
      </c>
    </row>
    <row r="36" ht="20" customHeight="1">
      <c r="A36" s="8" t="s">
        <v>46</v>
      </c>
      <c r="B36" s="8"/>
      <c r="C36" s="8" t="s">
        <v>46</v>
      </c>
      <c r="D36" s="8" t="s">
        <v>46</v>
      </c>
      <c r="E36" s="8" t="s">
        <v>46</v>
      </c>
      <c r="F36" s="8" t="s">
        <v>46</v>
      </c>
      <c r="G36" s="8" t="s">
        <v>46</v>
      </c>
      <c r="H36" s="8" t="s">
        <v>46</v>
      </c>
      <c r="I36" s="8" t="s">
        <v>46</v>
      </c>
      <c r="J36" s="8" t="s">
        <v>46</v>
      </c>
      <c r="K36" s="8" t="s">
        <v>46</v>
      </c>
      <c r="L36" s="8" t="s">
        <v>46</v>
      </c>
      <c r="M36" s="8" t="s">
        <v>46</v>
      </c>
      <c r="N36" s="8" t="s">
        <v>46</v>
      </c>
      <c r="O36" s="8" t="s">
        <v>46</v>
      </c>
      <c r="P36" s="8" t="s">
        <v>46</v>
      </c>
    </row>
    <row r="37" ht="10" customHeight="1">
</row>
    <row r="38" ht="45" customHeight="1">
      <c r="A38" s="3" t="s">
        <v>805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ht="10" customHeight="1">
</row>
    <row r="40" ht="45" customHeight="1">
      <c r="A40" s="8" t="s">
        <v>35</v>
      </c>
      <c r="B40" s="8"/>
      <c r="C40" s="8" t="s">
        <v>676</v>
      </c>
      <c r="D40" s="8" t="s">
        <v>36</v>
      </c>
      <c r="E40" s="8" t="s">
        <v>38</v>
      </c>
      <c r="F40" s="8"/>
      <c r="G40" s="8"/>
    </row>
    <row r="41" ht="45" customHeight="1">
      <c r="A41" s="8"/>
      <c r="B41" s="0"/>
      <c r="C41" s="8"/>
      <c r="D41" s="8"/>
      <c r="E41" s="8" t="s">
        <v>377</v>
      </c>
      <c r="F41" s="8" t="s">
        <v>378</v>
      </c>
      <c r="G41" s="8" t="s">
        <v>379</v>
      </c>
    </row>
    <row r="42" ht="20" customHeight="1">
      <c r="A42" s="8" t="s">
        <v>276</v>
      </c>
      <c r="B42" s="8"/>
      <c r="C42" s="8" t="s">
        <v>380</v>
      </c>
      <c r="D42" s="8" t="s">
        <v>381</v>
      </c>
      <c r="E42" s="8" t="s">
        <v>382</v>
      </c>
      <c r="F42" s="8" t="s">
        <v>383</v>
      </c>
      <c r="G42" s="8" t="s">
        <v>384</v>
      </c>
    </row>
    <row r="43" ht="20" customHeight="1">
      <c r="A43" s="8" t="s">
        <v>46</v>
      </c>
      <c r="B43" s="8"/>
      <c r="C43" s="8" t="s">
        <v>46</v>
      </c>
      <c r="D43" s="8" t="s">
        <v>46</v>
      </c>
      <c r="E43" s="8" t="s">
        <v>46</v>
      </c>
      <c r="F43" s="8" t="s">
        <v>46</v>
      </c>
      <c r="G43" s="8" t="s">
        <v>46</v>
      </c>
    </row>
    <row r="44" ht="10" customHeight="1">
</row>
    <row r="45" ht="45" customHeight="1">
      <c r="A45" s="3" t="s">
        <v>681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ht="10" customHeight="1">
</row>
    <row r="47" ht="45" customHeight="1">
      <c r="A47" s="8" t="s">
        <v>35</v>
      </c>
      <c r="B47" s="8"/>
      <c r="C47" s="8" t="s">
        <v>36</v>
      </c>
      <c r="D47" s="8" t="s">
        <v>38</v>
      </c>
      <c r="E47" s="8"/>
      <c r="F47" s="8"/>
    </row>
    <row r="48" ht="45" customHeight="1">
      <c r="A48" s="8"/>
      <c r="B48" s="0"/>
      <c r="C48" s="8"/>
      <c r="D48" s="8" t="s">
        <v>377</v>
      </c>
      <c r="E48" s="8" t="s">
        <v>378</v>
      </c>
      <c r="F48" s="8" t="s">
        <v>379</v>
      </c>
    </row>
    <row r="49" ht="20" customHeight="1">
      <c r="A49" s="8" t="s">
        <v>276</v>
      </c>
      <c r="B49" s="8"/>
      <c r="C49" s="8" t="s">
        <v>380</v>
      </c>
      <c r="D49" s="8" t="s">
        <v>381</v>
      </c>
      <c r="E49" s="8" t="s">
        <v>382</v>
      </c>
      <c r="F49" s="8" t="s">
        <v>383</v>
      </c>
    </row>
    <row r="50" ht="20" customHeight="1">
      <c r="A50" s="8" t="s">
        <v>46</v>
      </c>
      <c r="B50" s="8"/>
      <c r="C50" s="8" t="s">
        <v>46</v>
      </c>
      <c r="D50" s="8" t="s">
        <v>46</v>
      </c>
      <c r="E50" s="8" t="s">
        <v>46</v>
      </c>
      <c r="F50" s="8" t="s">
        <v>46</v>
      </c>
    </row>
  </sheetData>
  <sheetProtection password="CD12" sheet="1" objects="1" scenarios="1"/>
  <mergeCells>
    <mergeCell ref="A2:P2"/>
    <mergeCell ref="A4:N4"/>
    <mergeCell ref="B7:N7"/>
    <mergeCell ref="B8:N8"/>
    <mergeCell ref="B9:N9"/>
    <mergeCell ref="A11:P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P23"/>
    <mergeCell ref="A25:B26"/>
    <mergeCell ref="C25:C26"/>
    <mergeCell ref="D25:F25"/>
    <mergeCell ref="A27:B27"/>
    <mergeCell ref="A28:B28"/>
    <mergeCell ref="A29:B29"/>
    <mergeCell ref="A31:P31"/>
    <mergeCell ref="A33:B34"/>
    <mergeCell ref="C33:C34"/>
    <mergeCell ref="D33:D34"/>
    <mergeCell ref="E33:H33"/>
    <mergeCell ref="I33:L33"/>
    <mergeCell ref="M33:P33"/>
    <mergeCell ref="A35:B35"/>
    <mergeCell ref="A36:B36"/>
    <mergeCell ref="A38:P38"/>
    <mergeCell ref="A40:B41"/>
    <mergeCell ref="C40:C41"/>
    <mergeCell ref="D40:D41"/>
    <mergeCell ref="E40:G40"/>
    <mergeCell ref="A42:B42"/>
    <mergeCell ref="A43:B43"/>
    <mergeCell ref="A45:P45"/>
    <mergeCell ref="A47:B48"/>
    <mergeCell ref="C47:C48"/>
    <mergeCell ref="D47:F47"/>
    <mergeCell ref="A49:B49"/>
    <mergeCell ref="A50:B50"/>
  </mergeCells>
  <phoneticPr fontId="0" type="noConversion"/>
  <pageMargins left="0.4" right="0.4" top="0.4" bottom="0.4" header="0.1" footer="0.1"/>
  <pageSetup paperSize="9" fitToHeight="0" orientation="landscape" verticalDpi="0" r:id="rId23"/>
  <headerFooter>
    <oddHeader>&amp;R&amp;L&amp;"Verdana,Полужирный"&amp;K000000&amp;R&amp;"Verdana,Полужирный"&amp;K00-014Подготовлено в ЭС РАМЗЭС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3" width="17.19" customWidth="1"/>
  </cols>
  <sheetData>
    <row r="1" ht="10" customHeight="1">
</row>
    <row r="2" ht="45" customHeight="1">
      <c r="A2" s="2" t="s">
        <v>1087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16" t="s">
        <v>18</v>
      </c>
      <c r="M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16" t="s">
        <v>20</v>
      </c>
      <c r="M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16" t="s">
        <v>370</v>
      </c>
      <c r="M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372</v>
      </c>
      <c r="M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  <c r="M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16" t="s">
        <v>32</v>
      </c>
      <c r="M9" s="8" t="s">
        <v>33</v>
      </c>
    </row>
    <row r="10" ht="10" customHeight="1">
</row>
    <row r="11" ht="45" customHeight="1">
      <c r="A11" s="3" t="s">
        <v>1088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20" customHeight="1">
      <c r="A16" s="8" t="s">
        <v>46</v>
      </c>
      <c r="B16" s="8"/>
      <c r="C16" s="8" t="s">
        <v>46</v>
      </c>
      <c r="D16" s="8" t="s">
        <v>46</v>
      </c>
      <c r="E16" s="8" t="s">
        <v>46</v>
      </c>
      <c r="F16" s="8" t="s">
        <v>46</v>
      </c>
    </row>
    <row r="17" ht="10" customHeight="1">
</row>
    <row r="18" ht="45" customHeight="1">
      <c r="A18" s="3" t="s">
        <v>1089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ht="10" customHeight="1">
</row>
    <row r="20" ht="45" customHeight="1">
      <c r="A20" s="8" t="s">
        <v>35</v>
      </c>
      <c r="B20" s="8"/>
      <c r="C20" s="8" t="s">
        <v>36</v>
      </c>
      <c r="D20" s="8" t="s">
        <v>38</v>
      </c>
      <c r="E20" s="8"/>
      <c r="F20" s="8"/>
    </row>
    <row r="21" ht="45" customHeight="1">
      <c r="A21" s="8"/>
      <c r="B21" s="0"/>
      <c r="C21" s="8"/>
      <c r="D21" s="8" t="s">
        <v>377</v>
      </c>
      <c r="E21" s="8" t="s">
        <v>378</v>
      </c>
      <c r="F21" s="8" t="s">
        <v>379</v>
      </c>
    </row>
    <row r="22" ht="20" customHeight="1">
      <c r="A22" s="8" t="s">
        <v>276</v>
      </c>
      <c r="B22" s="8"/>
      <c r="C22" s="8" t="s">
        <v>380</v>
      </c>
      <c r="D22" s="8" t="s">
        <v>381</v>
      </c>
      <c r="E22" s="8" t="s">
        <v>382</v>
      </c>
      <c r="F22" s="8" t="s">
        <v>383</v>
      </c>
    </row>
    <row r="23" ht="20" customHeight="1">
      <c r="A23" s="8" t="s">
        <v>46</v>
      </c>
      <c r="B23" s="8"/>
      <c r="C23" s="8" t="s">
        <v>46</v>
      </c>
      <c r="D23" s="8" t="s">
        <v>46</v>
      </c>
      <c r="E23" s="8" t="s">
        <v>46</v>
      </c>
      <c r="F23" s="8" t="s">
        <v>46</v>
      </c>
    </row>
    <row r="24" ht="10" customHeight="1">
</row>
    <row r="25" ht="45" customHeight="1">
      <c r="A25" s="3" t="s">
        <v>1090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ht="10" customHeight="1">
</row>
    <row r="27" ht="45" customHeight="1">
      <c r="A27" s="8" t="s">
        <v>1091</v>
      </c>
      <c r="B27" s="8"/>
      <c r="C27" s="8" t="s">
        <v>1092</v>
      </c>
      <c r="D27" s="8" t="s">
        <v>36</v>
      </c>
      <c r="E27" s="8" t="s">
        <v>377</v>
      </c>
      <c r="F27" s="8"/>
      <c r="G27" s="8"/>
      <c r="H27" s="8" t="s">
        <v>815</v>
      </c>
      <c r="I27" s="8"/>
      <c r="J27" s="8"/>
      <c r="K27" s="8" t="s">
        <v>816</v>
      </c>
      <c r="L27" s="8"/>
      <c r="M27" s="8"/>
    </row>
    <row r="28" ht="45" customHeight="1">
      <c r="A28" s="8"/>
      <c r="B28" s="0"/>
      <c r="C28" s="8"/>
      <c r="D28" s="8"/>
      <c r="E28" s="8" t="s">
        <v>1093</v>
      </c>
      <c r="F28" s="8" t="s">
        <v>1094</v>
      </c>
      <c r="G28" s="8" t="s">
        <v>518</v>
      </c>
      <c r="H28" s="8" t="s">
        <v>1093</v>
      </c>
      <c r="I28" s="8" t="s">
        <v>1094</v>
      </c>
      <c r="J28" s="8" t="s">
        <v>518</v>
      </c>
      <c r="K28" s="8" t="s">
        <v>1093</v>
      </c>
      <c r="L28" s="8" t="s">
        <v>1094</v>
      </c>
      <c r="M28" s="8" t="s">
        <v>518</v>
      </c>
    </row>
    <row r="29" ht="20" customHeight="1">
      <c r="A29" s="8" t="s">
        <v>276</v>
      </c>
      <c r="B29" s="8"/>
      <c r="C29" s="8" t="s">
        <v>380</v>
      </c>
      <c r="D29" s="8" t="s">
        <v>381</v>
      </c>
      <c r="E29" s="8" t="s">
        <v>382</v>
      </c>
      <c r="F29" s="8" t="s">
        <v>383</v>
      </c>
      <c r="G29" s="8" t="s">
        <v>384</v>
      </c>
      <c r="H29" s="8" t="s">
        <v>415</v>
      </c>
      <c r="I29" s="8" t="s">
        <v>416</v>
      </c>
      <c r="J29" s="8" t="s">
        <v>417</v>
      </c>
      <c r="K29" s="8" t="s">
        <v>418</v>
      </c>
      <c r="L29" s="8" t="s">
        <v>419</v>
      </c>
      <c r="M29" s="8" t="s">
        <v>420</v>
      </c>
    </row>
    <row r="30" ht="20" customHeight="1">
      <c r="A30" s="8" t="s">
        <v>46</v>
      </c>
      <c r="B30" s="8"/>
      <c r="C30" s="8" t="s">
        <v>46</v>
      </c>
      <c r="D30" s="8" t="s">
        <v>46</v>
      </c>
      <c r="E30" s="8" t="s">
        <v>46</v>
      </c>
      <c r="F30" s="8" t="s">
        <v>46</v>
      </c>
      <c r="G30" s="8" t="s">
        <v>46</v>
      </c>
      <c r="H30" s="8" t="s">
        <v>46</v>
      </c>
      <c r="I30" s="8" t="s">
        <v>46</v>
      </c>
      <c r="J30" s="8" t="s">
        <v>46</v>
      </c>
      <c r="K30" s="8" t="s">
        <v>46</v>
      </c>
      <c r="L30" s="8" t="s">
        <v>46</v>
      </c>
      <c r="M30" s="8" t="s">
        <v>46</v>
      </c>
    </row>
    <row r="31" ht="10" customHeight="1">
</row>
    <row r="32" ht="45" customHeight="1">
      <c r="A32" s="3" t="s">
        <v>805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ht="10" customHeight="1">
</row>
    <row r="34" ht="45" customHeight="1">
      <c r="A34" s="8" t="s">
        <v>35</v>
      </c>
      <c r="B34" s="8"/>
      <c r="C34" s="8" t="s">
        <v>676</v>
      </c>
      <c r="D34" s="8" t="s">
        <v>36</v>
      </c>
      <c r="E34" s="8" t="s">
        <v>38</v>
      </c>
      <c r="F34" s="8"/>
      <c r="G34" s="8"/>
    </row>
    <row r="35" ht="45" customHeight="1">
      <c r="A35" s="8"/>
      <c r="B35" s="0"/>
      <c r="C35" s="8"/>
      <c r="D35" s="8"/>
      <c r="E35" s="8" t="s">
        <v>377</v>
      </c>
      <c r="F35" s="8" t="s">
        <v>378</v>
      </c>
      <c r="G35" s="8" t="s">
        <v>379</v>
      </c>
    </row>
    <row r="36" ht="20" customHeight="1">
      <c r="A36" s="8" t="s">
        <v>276</v>
      </c>
      <c r="B36" s="8"/>
      <c r="C36" s="8" t="s">
        <v>380</v>
      </c>
      <c r="D36" s="8" t="s">
        <v>381</v>
      </c>
      <c r="E36" s="8" t="s">
        <v>382</v>
      </c>
      <c r="F36" s="8" t="s">
        <v>383</v>
      </c>
      <c r="G36" s="8" t="s">
        <v>384</v>
      </c>
    </row>
    <row r="37" ht="20" customHeight="1">
      <c r="A37" s="8" t="s">
        <v>46</v>
      </c>
      <c r="B37" s="8"/>
      <c r="C37" s="8" t="s">
        <v>46</v>
      </c>
      <c r="D37" s="8" t="s">
        <v>46</v>
      </c>
      <c r="E37" s="8" t="s">
        <v>46</v>
      </c>
      <c r="F37" s="8" t="s">
        <v>46</v>
      </c>
      <c r="G37" s="8" t="s">
        <v>46</v>
      </c>
    </row>
    <row r="38" ht="10" customHeight="1">
</row>
    <row r="39" ht="45" customHeight="1">
      <c r="A39" s="3" t="s">
        <v>681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ht="10" customHeight="1">
</row>
    <row r="41" ht="45" customHeight="1">
      <c r="A41" s="8" t="s">
        <v>35</v>
      </c>
      <c r="B41" s="8"/>
      <c r="C41" s="8" t="s">
        <v>36</v>
      </c>
      <c r="D41" s="8" t="s">
        <v>38</v>
      </c>
      <c r="E41" s="8"/>
      <c r="F41" s="8"/>
    </row>
    <row r="42" ht="45" customHeight="1">
      <c r="A42" s="8"/>
      <c r="B42" s="0"/>
      <c r="C42" s="8"/>
      <c r="D42" s="8" t="s">
        <v>377</v>
      </c>
      <c r="E42" s="8" t="s">
        <v>378</v>
      </c>
      <c r="F42" s="8" t="s">
        <v>379</v>
      </c>
    </row>
    <row r="43" ht="20" customHeight="1">
      <c r="A43" s="8" t="s">
        <v>276</v>
      </c>
      <c r="B43" s="8"/>
      <c r="C43" s="8" t="s">
        <v>380</v>
      </c>
      <c r="D43" s="8" t="s">
        <v>381</v>
      </c>
      <c r="E43" s="8" t="s">
        <v>382</v>
      </c>
      <c r="F43" s="8" t="s">
        <v>383</v>
      </c>
    </row>
    <row r="44" ht="20" customHeight="1">
      <c r="A44" s="8" t="s">
        <v>46</v>
      </c>
      <c r="B44" s="8"/>
      <c r="C44" s="8" t="s">
        <v>46</v>
      </c>
      <c r="D44" s="8" t="s">
        <v>46</v>
      </c>
      <c r="E44" s="8" t="s">
        <v>46</v>
      </c>
      <c r="F44" s="8" t="s">
        <v>46</v>
      </c>
    </row>
  </sheetData>
  <sheetProtection password="CD12" sheet="1" objects="1" scenarios="1"/>
  <mergeCells>
    <mergeCell ref="A2:M2"/>
    <mergeCell ref="A4:K4"/>
    <mergeCell ref="B7:K7"/>
    <mergeCell ref="B8:K8"/>
    <mergeCell ref="B9:K9"/>
    <mergeCell ref="A11:M11"/>
    <mergeCell ref="A13:B14"/>
    <mergeCell ref="C13:C14"/>
    <mergeCell ref="D13:F13"/>
    <mergeCell ref="A15:B15"/>
    <mergeCell ref="A16:B16"/>
    <mergeCell ref="A18:M18"/>
    <mergeCell ref="A20:B21"/>
    <mergeCell ref="C20:C21"/>
    <mergeCell ref="D20:F20"/>
    <mergeCell ref="A22:B22"/>
    <mergeCell ref="A23:B23"/>
    <mergeCell ref="A25:M25"/>
    <mergeCell ref="A27:B28"/>
    <mergeCell ref="C27:C28"/>
    <mergeCell ref="D27:D28"/>
    <mergeCell ref="E27:G27"/>
    <mergeCell ref="H27:J27"/>
    <mergeCell ref="K27:M27"/>
    <mergeCell ref="A29:B29"/>
    <mergeCell ref="A30:B30"/>
    <mergeCell ref="A32:M32"/>
    <mergeCell ref="A34:B35"/>
    <mergeCell ref="C34:C35"/>
    <mergeCell ref="D34:D35"/>
    <mergeCell ref="E34:G34"/>
    <mergeCell ref="A36:B36"/>
    <mergeCell ref="A37:B37"/>
    <mergeCell ref="A39:M39"/>
    <mergeCell ref="A41:B42"/>
    <mergeCell ref="C41:C42"/>
    <mergeCell ref="D41:F41"/>
    <mergeCell ref="A43:B43"/>
    <mergeCell ref="A44:B44"/>
  </mergeCells>
  <phoneticPr fontId="0" type="noConversion"/>
  <pageMargins left="0.4" right="0.4" top="0.4" bottom="0.4" header="0.1" footer="0.1"/>
  <pageSetup paperSize="9" fitToHeight="0" orientation="landscape" verticalDpi="0" r:id="rId24"/>
  <headerFooter>
    <oddHeader>&amp;R&amp;L&amp;"Verdana,Полужирный"&amp;K000000&amp;R&amp;"Verdana,Полужирный"&amp;K00-014Подготовлено в ЭС РАМЗЭС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2" width="17.19" customWidth="1"/>
  </cols>
  <sheetData>
    <row r="1" ht="10" customHeight="1">
</row>
    <row r="2" ht="45" customHeight="1">
      <c r="A2" s="2" t="s">
        <v>1095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16" t="s">
        <v>18</v>
      </c>
      <c r="L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16" t="s">
        <v>20</v>
      </c>
      <c r="L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16" t="s">
        <v>370</v>
      </c>
      <c r="L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6" t="s">
        <v>372</v>
      </c>
      <c r="L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6"/>
      <c r="L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16" t="s">
        <v>32</v>
      </c>
      <c r="L9" s="8" t="s">
        <v>33</v>
      </c>
    </row>
    <row r="10" ht="10" customHeight="1">
</row>
    <row r="11" ht="45" customHeight="1">
      <c r="A11" s="3" t="s">
        <v>1096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1097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1098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1099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80" customHeight="1">
      <c r="A28" s="9" t="s">
        <v>1100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100" customHeight="1">
      <c r="A29" s="9" t="s">
        <v>1101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50" customHeight="1">
      <c r="A30" s="9" t="s">
        <v>488</v>
      </c>
      <c r="B30" s="9"/>
      <c r="C30" s="8" t="s">
        <v>396</v>
      </c>
      <c r="D30" s="12">
        <f>SUM(D28:D29)</f>
      </c>
      <c r="E30" s="12">
        <f>SUM(E28:E29)</f>
      </c>
      <c r="F30" s="12">
        <f>SUM(F28:F29)</f>
      </c>
    </row>
    <row r="31" ht="10" customHeight="1">
</row>
    <row r="32" ht="45" customHeight="1">
      <c r="A32" s="3" t="s">
        <v>1102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0" customHeight="1">
</row>
    <row r="34" ht="45" customHeight="1">
      <c r="A34" s="8" t="s">
        <v>35</v>
      </c>
      <c r="B34" s="8"/>
      <c r="C34" s="8" t="s">
        <v>36</v>
      </c>
      <c r="D34" s="8" t="s">
        <v>377</v>
      </c>
      <c r="E34" s="8"/>
      <c r="F34" s="8"/>
      <c r="G34" s="8" t="s">
        <v>815</v>
      </c>
      <c r="H34" s="8"/>
      <c r="I34" s="8"/>
      <c r="J34" s="8" t="s">
        <v>816</v>
      </c>
      <c r="K34" s="8"/>
      <c r="L34" s="8"/>
    </row>
    <row r="35" ht="45" customHeight="1">
      <c r="A35" s="8"/>
      <c r="B35" s="0"/>
      <c r="C35" s="8"/>
      <c r="D35" s="8" t="s">
        <v>1093</v>
      </c>
      <c r="E35" s="8" t="s">
        <v>1094</v>
      </c>
      <c r="F35" s="8" t="s">
        <v>518</v>
      </c>
      <c r="G35" s="8" t="s">
        <v>1093</v>
      </c>
      <c r="H35" s="8" t="s">
        <v>1094</v>
      </c>
      <c r="I35" s="8" t="s">
        <v>518</v>
      </c>
      <c r="J35" s="8" t="s">
        <v>1093</v>
      </c>
      <c r="K35" s="8" t="s">
        <v>1094</v>
      </c>
      <c r="L35" s="8" t="s">
        <v>518</v>
      </c>
    </row>
    <row r="36" ht="20" customHeight="1">
      <c r="A36" s="8" t="s">
        <v>276</v>
      </c>
      <c r="B36" s="8"/>
      <c r="C36" s="8" t="s">
        <v>380</v>
      </c>
      <c r="D36" s="8" t="s">
        <v>381</v>
      </c>
      <c r="E36" s="8" t="s">
        <v>382</v>
      </c>
      <c r="F36" s="8" t="s">
        <v>383</v>
      </c>
      <c r="G36" s="8" t="s">
        <v>384</v>
      </c>
      <c r="H36" s="8" t="s">
        <v>415</v>
      </c>
      <c r="I36" s="8" t="s">
        <v>416</v>
      </c>
      <c r="J36" s="8" t="s">
        <v>417</v>
      </c>
      <c r="K36" s="8" t="s">
        <v>418</v>
      </c>
      <c r="L36" s="8" t="s">
        <v>419</v>
      </c>
    </row>
    <row r="37" ht="20" customHeight="1">
      <c r="A37" s="8" t="s">
        <v>46</v>
      </c>
      <c r="B37" s="8"/>
      <c r="C37" s="8" t="s">
        <v>46</v>
      </c>
      <c r="D37" s="8" t="s">
        <v>46</v>
      </c>
      <c r="E37" s="8" t="s">
        <v>46</v>
      </c>
      <c r="F37" s="8" t="s">
        <v>46</v>
      </c>
      <c r="G37" s="8" t="s">
        <v>46</v>
      </c>
      <c r="H37" s="8" t="s">
        <v>46</v>
      </c>
      <c r="I37" s="8" t="s">
        <v>46</v>
      </c>
      <c r="J37" s="8" t="s">
        <v>46</v>
      </c>
      <c r="K37" s="8" t="s">
        <v>46</v>
      </c>
      <c r="L37" s="8" t="s">
        <v>46</v>
      </c>
    </row>
    <row r="38" ht="10" customHeight="1">
</row>
    <row r="39" ht="45" customHeight="1">
      <c r="A39" s="3" t="s">
        <v>1103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10" customHeight="1">
</row>
    <row r="41" ht="45" customHeight="1">
      <c r="A41" s="8" t="s">
        <v>35</v>
      </c>
      <c r="B41" s="8"/>
      <c r="C41" s="8" t="s">
        <v>36</v>
      </c>
      <c r="D41" s="8" t="s">
        <v>377</v>
      </c>
      <c r="E41" s="8"/>
      <c r="F41" s="8"/>
      <c r="G41" s="8" t="s">
        <v>815</v>
      </c>
      <c r="H41" s="8"/>
      <c r="I41" s="8"/>
      <c r="J41" s="8" t="s">
        <v>816</v>
      </c>
      <c r="K41" s="8"/>
      <c r="L41" s="8"/>
    </row>
    <row r="42" ht="45" customHeight="1">
      <c r="A42" s="8"/>
      <c r="B42" s="0"/>
      <c r="C42" s="8"/>
      <c r="D42" s="8" t="s">
        <v>1093</v>
      </c>
      <c r="E42" s="8" t="s">
        <v>1094</v>
      </c>
      <c r="F42" s="8" t="s">
        <v>518</v>
      </c>
      <c r="G42" s="8" t="s">
        <v>1093</v>
      </c>
      <c r="H42" s="8" t="s">
        <v>1094</v>
      </c>
      <c r="I42" s="8" t="s">
        <v>518</v>
      </c>
      <c r="J42" s="8" t="s">
        <v>1093</v>
      </c>
      <c r="K42" s="8" t="s">
        <v>1094</v>
      </c>
      <c r="L42" s="8" t="s">
        <v>518</v>
      </c>
    </row>
    <row r="43" ht="20" customHeight="1">
      <c r="A43" s="8" t="s">
        <v>276</v>
      </c>
      <c r="B43" s="8"/>
      <c r="C43" s="8" t="s">
        <v>380</v>
      </c>
      <c r="D43" s="8" t="s">
        <v>381</v>
      </c>
      <c r="E43" s="8" t="s">
        <v>382</v>
      </c>
      <c r="F43" s="8" t="s">
        <v>383</v>
      </c>
      <c r="G43" s="8" t="s">
        <v>384</v>
      </c>
      <c r="H43" s="8" t="s">
        <v>415</v>
      </c>
      <c r="I43" s="8" t="s">
        <v>416</v>
      </c>
      <c r="J43" s="8" t="s">
        <v>417</v>
      </c>
      <c r="K43" s="8" t="s">
        <v>418</v>
      </c>
      <c r="L43" s="8" t="s">
        <v>419</v>
      </c>
    </row>
    <row r="44" ht="20" customHeight="1">
      <c r="A44" s="8" t="s">
        <v>46</v>
      </c>
      <c r="B44" s="8"/>
      <c r="C44" s="8" t="s">
        <v>46</v>
      </c>
      <c r="D44" s="8" t="s">
        <v>46</v>
      </c>
      <c r="E44" s="8" t="s">
        <v>46</v>
      </c>
      <c r="F44" s="8" t="s">
        <v>46</v>
      </c>
      <c r="G44" s="8" t="s">
        <v>46</v>
      </c>
      <c r="H44" s="8" t="s">
        <v>46</v>
      </c>
      <c r="I44" s="8" t="s">
        <v>46</v>
      </c>
      <c r="J44" s="8" t="s">
        <v>46</v>
      </c>
      <c r="K44" s="8" t="s">
        <v>46</v>
      </c>
      <c r="L44" s="8" t="s">
        <v>46</v>
      </c>
    </row>
    <row r="45" ht="10" customHeight="1">
</row>
    <row r="46" ht="45" customHeight="1">
      <c r="A46" s="3" t="s">
        <v>805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10" customHeight="1">
</row>
    <row r="48" ht="45" customHeight="1">
      <c r="A48" s="8" t="s">
        <v>35</v>
      </c>
      <c r="B48" s="8"/>
      <c r="C48" s="8" t="s">
        <v>676</v>
      </c>
      <c r="D48" s="8" t="s">
        <v>36</v>
      </c>
      <c r="E48" s="8" t="s">
        <v>38</v>
      </c>
      <c r="F48" s="8"/>
      <c r="G48" s="8"/>
    </row>
    <row r="49" ht="45" customHeight="1">
      <c r="A49" s="8"/>
      <c r="B49" s="0"/>
      <c r="C49" s="8"/>
      <c r="D49" s="8"/>
      <c r="E49" s="8" t="s">
        <v>377</v>
      </c>
      <c r="F49" s="8" t="s">
        <v>378</v>
      </c>
      <c r="G49" s="8" t="s">
        <v>379</v>
      </c>
    </row>
    <row r="50" ht="20" customHeight="1">
      <c r="A50" s="8" t="s">
        <v>276</v>
      </c>
      <c r="B50" s="8"/>
      <c r="C50" s="8" t="s">
        <v>380</v>
      </c>
      <c r="D50" s="8" t="s">
        <v>381</v>
      </c>
      <c r="E50" s="8" t="s">
        <v>382</v>
      </c>
      <c r="F50" s="8" t="s">
        <v>383</v>
      </c>
      <c r="G50" s="8" t="s">
        <v>384</v>
      </c>
    </row>
    <row r="51" ht="20" customHeight="1">
      <c r="A51" s="8" t="s">
        <v>46</v>
      </c>
      <c r="B51" s="8"/>
      <c r="C51" s="8" t="s">
        <v>46</v>
      </c>
      <c r="D51" s="8" t="s">
        <v>46</v>
      </c>
      <c r="E51" s="8" t="s">
        <v>46</v>
      </c>
      <c r="F51" s="8" t="s">
        <v>46</v>
      </c>
      <c r="G51" s="8" t="s">
        <v>46</v>
      </c>
    </row>
    <row r="52" ht="10" customHeight="1">
</row>
    <row r="53" ht="45" customHeight="1">
      <c r="A53" s="3" t="s">
        <v>681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ht="10" customHeight="1">
</row>
    <row r="55" ht="45" customHeight="1">
      <c r="A55" s="8" t="s">
        <v>35</v>
      </c>
      <c r="B55" s="8"/>
      <c r="C55" s="8" t="s">
        <v>36</v>
      </c>
      <c r="D55" s="8" t="s">
        <v>38</v>
      </c>
      <c r="E55" s="8"/>
      <c r="F55" s="8"/>
    </row>
    <row r="56" ht="45" customHeight="1">
      <c r="A56" s="8"/>
      <c r="B56" s="0"/>
      <c r="C56" s="8"/>
      <c r="D56" s="8" t="s">
        <v>377</v>
      </c>
      <c r="E56" s="8" t="s">
        <v>378</v>
      </c>
      <c r="F56" s="8" t="s">
        <v>379</v>
      </c>
    </row>
    <row r="57" ht="20" customHeight="1">
      <c r="A57" s="8" t="s">
        <v>276</v>
      </c>
      <c r="B57" s="8"/>
      <c r="C57" s="8" t="s">
        <v>380</v>
      </c>
      <c r="D57" s="8" t="s">
        <v>381</v>
      </c>
      <c r="E57" s="8" t="s">
        <v>382</v>
      </c>
      <c r="F57" s="8" t="s">
        <v>383</v>
      </c>
    </row>
    <row r="58" ht="20" customHeight="1">
      <c r="A58" s="8" t="s">
        <v>46</v>
      </c>
      <c r="B58" s="8"/>
      <c r="C58" s="8" t="s">
        <v>46</v>
      </c>
      <c r="D58" s="8" t="s">
        <v>46</v>
      </c>
      <c r="E58" s="8" t="s">
        <v>46</v>
      </c>
      <c r="F58" s="8" t="s">
        <v>46</v>
      </c>
    </row>
  </sheetData>
  <sheetProtection password="CD12" sheet="1" objects="1" scenarios="1"/>
  <mergeCells>
    <mergeCell ref="A2:L2"/>
    <mergeCell ref="A4:J4"/>
    <mergeCell ref="B7:J7"/>
    <mergeCell ref="B8:J8"/>
    <mergeCell ref="B9:J9"/>
    <mergeCell ref="A11:L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L23"/>
    <mergeCell ref="A25:B26"/>
    <mergeCell ref="C25:C26"/>
    <mergeCell ref="D25:F25"/>
    <mergeCell ref="A27:B27"/>
    <mergeCell ref="A28:B28"/>
    <mergeCell ref="A29:B29"/>
    <mergeCell ref="A30:B30"/>
    <mergeCell ref="A32:L32"/>
    <mergeCell ref="A34:B35"/>
    <mergeCell ref="C34:C35"/>
    <mergeCell ref="D34:F34"/>
    <mergeCell ref="G34:I34"/>
    <mergeCell ref="J34:L34"/>
    <mergeCell ref="A36:B36"/>
    <mergeCell ref="A37:B37"/>
    <mergeCell ref="A39:L39"/>
    <mergeCell ref="A41:B42"/>
    <mergeCell ref="C41:C42"/>
    <mergeCell ref="D41:F41"/>
    <mergeCell ref="G41:I41"/>
    <mergeCell ref="J41:L41"/>
    <mergeCell ref="A43:B43"/>
    <mergeCell ref="A44:B44"/>
    <mergeCell ref="A46:L46"/>
    <mergeCell ref="A48:B49"/>
    <mergeCell ref="C48:C49"/>
    <mergeCell ref="D48:D49"/>
    <mergeCell ref="E48:G48"/>
    <mergeCell ref="A50:B50"/>
    <mergeCell ref="A51:B51"/>
    <mergeCell ref="A53:L53"/>
    <mergeCell ref="A55:B56"/>
    <mergeCell ref="C55:C56"/>
    <mergeCell ref="D55:F55"/>
    <mergeCell ref="A57:B57"/>
    <mergeCell ref="A58:B58"/>
  </mergeCells>
  <phoneticPr fontId="0" type="noConversion"/>
  <pageMargins left="0.4" right="0.4" top="0.4" bottom="0.4" header="0.1" footer="0.1"/>
  <pageSetup paperSize="9" fitToHeight="0" orientation="landscape" verticalDpi="0" r:id="rId25"/>
  <headerFooter>
    <oddHeader>&amp;R&amp;L&amp;"Verdana,Полужирный"&amp;K000000&amp;R&amp;"Verdana,Полужирный"&amp;K00-014Подготовлено в ЭС РАМЗЭС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5" width="17.19" customWidth="1"/>
  </cols>
  <sheetData>
    <row r="1" ht="10" customHeight="1">
</row>
    <row r="2" ht="45" customHeight="1">
      <c r="A2" s="2" t="s">
        <v>1104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6" t="s">
        <v>18</v>
      </c>
      <c r="O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16" t="s">
        <v>20</v>
      </c>
      <c r="O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16" t="s">
        <v>370</v>
      </c>
      <c r="O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6" t="s">
        <v>372</v>
      </c>
      <c r="O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6"/>
      <c r="O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6" t="s">
        <v>32</v>
      </c>
      <c r="O9" s="8" t="s">
        <v>33</v>
      </c>
    </row>
    <row r="10" ht="10" customHeight="1">
</row>
    <row r="11" ht="45" customHeight="1">
      <c r="A11" s="3" t="s">
        <v>1105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1106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1107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1108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20" customHeight="1">
      <c r="A28" s="9" t="s">
        <v>1109</v>
      </c>
      <c r="B28" s="9"/>
      <c r="C28" s="8" t="s">
        <v>44</v>
      </c>
      <c r="D28" s="12">
        <v>0</v>
      </c>
      <c r="E28" s="12">
        <v>0</v>
      </c>
      <c r="F28" s="12">
        <v>0</v>
      </c>
    </row>
    <row r="29" ht="20" customHeight="1">
      <c r="A29" s="9" t="s">
        <v>1110</v>
      </c>
      <c r="B29" s="9"/>
      <c r="C29" s="8" t="s">
        <v>48</v>
      </c>
      <c r="D29" s="12">
        <v>0</v>
      </c>
      <c r="E29" s="12">
        <v>0</v>
      </c>
      <c r="F29" s="12">
        <v>0</v>
      </c>
    </row>
    <row r="30" ht="20" customHeight="1">
      <c r="A30" s="9" t="s">
        <v>618</v>
      </c>
      <c r="B30" s="9"/>
      <c r="C30" s="8" t="s">
        <v>611</v>
      </c>
      <c r="D30" s="12">
        <v>0</v>
      </c>
      <c r="E30" s="12">
        <v>0</v>
      </c>
      <c r="F30" s="12">
        <v>0</v>
      </c>
    </row>
    <row r="31" ht="50" customHeight="1">
      <c r="A31" s="9" t="s">
        <v>488</v>
      </c>
      <c r="B31" s="9"/>
      <c r="C31" s="8" t="s">
        <v>396</v>
      </c>
      <c r="D31" s="12">
        <f>SUM(D28:D30)</f>
      </c>
      <c r="E31" s="12">
        <f>SUM(E28:E30)</f>
      </c>
      <c r="F31" s="12">
        <f>SUM(F28:F30)</f>
      </c>
    </row>
    <row r="32" ht="10" customHeight="1">
</row>
    <row r="33" ht="45" customHeight="1">
      <c r="A33" s="3" t="s">
        <v>1111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ht="10" customHeight="1">
</row>
    <row r="35" ht="45" customHeight="1">
      <c r="A35" s="8" t="s">
        <v>1112</v>
      </c>
      <c r="B35" s="8"/>
      <c r="C35" s="8" t="s">
        <v>36</v>
      </c>
      <c r="D35" s="8" t="s">
        <v>38</v>
      </c>
      <c r="E35" s="8"/>
      <c r="F35" s="8"/>
    </row>
    <row r="36" ht="45" customHeight="1">
      <c r="A36" s="8"/>
      <c r="B36" s="0"/>
      <c r="C36" s="8"/>
      <c r="D36" s="8" t="s">
        <v>377</v>
      </c>
      <c r="E36" s="8" t="s">
        <v>378</v>
      </c>
      <c r="F36" s="8" t="s">
        <v>379</v>
      </c>
    </row>
    <row r="37" ht="20" customHeight="1">
      <c r="A37" s="8" t="s">
        <v>276</v>
      </c>
      <c r="B37" s="8"/>
      <c r="C37" s="8" t="s">
        <v>380</v>
      </c>
      <c r="D37" s="8" t="s">
        <v>381</v>
      </c>
      <c r="E37" s="8" t="s">
        <v>382</v>
      </c>
      <c r="F37" s="8" t="s">
        <v>383</v>
      </c>
    </row>
    <row r="38" ht="20" customHeight="1">
      <c r="A38" s="8" t="s">
        <v>46</v>
      </c>
      <c r="B38" s="8"/>
      <c r="C38" s="8" t="s">
        <v>46</v>
      </c>
      <c r="D38" s="8" t="s">
        <v>46</v>
      </c>
      <c r="E38" s="8" t="s">
        <v>46</v>
      </c>
      <c r="F38" s="8" t="s">
        <v>46</v>
      </c>
    </row>
    <row r="39" ht="10" customHeight="1">
</row>
    <row r="40" ht="45" customHeight="1">
      <c r="A40" s="3" t="s">
        <v>1113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ht="45" customHeight="1">
      <c r="A41" s="3" t="s">
        <v>1114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ht="10" customHeight="1">
</row>
    <row r="43" ht="45" customHeight="1">
      <c r="A43" s="8" t="s">
        <v>1112</v>
      </c>
      <c r="B43" s="8"/>
      <c r="C43" s="8" t="s">
        <v>1115</v>
      </c>
      <c r="D43" s="8"/>
      <c r="E43" s="8" t="s">
        <v>1116</v>
      </c>
      <c r="F43" s="8"/>
      <c r="G43" s="8" t="s">
        <v>1117</v>
      </c>
      <c r="H43" s="8" t="s">
        <v>1118</v>
      </c>
      <c r="I43" s="8" t="s">
        <v>1119</v>
      </c>
      <c r="J43" s="8" t="s">
        <v>1120</v>
      </c>
      <c r="K43" s="8" t="s">
        <v>1121</v>
      </c>
      <c r="L43" s="8"/>
      <c r="M43" s="8" t="s">
        <v>1122</v>
      </c>
      <c r="N43" s="8" t="s">
        <v>36</v>
      </c>
      <c r="O43" s="8" t="s">
        <v>1123</v>
      </c>
    </row>
    <row r="44" ht="45" customHeight="1">
      <c r="A44" s="8"/>
      <c r="B44" s="0"/>
      <c r="C44" s="8" t="s">
        <v>797</v>
      </c>
      <c r="D44" s="8" t="s">
        <v>1124</v>
      </c>
      <c r="E44" s="8" t="s">
        <v>1125</v>
      </c>
      <c r="F44" s="8" t="s">
        <v>1126</v>
      </c>
      <c r="G44" s="8"/>
      <c r="H44" s="8"/>
      <c r="I44" s="8"/>
      <c r="J44" s="8"/>
      <c r="K44" s="8" t="s">
        <v>1125</v>
      </c>
      <c r="L44" s="8" t="s">
        <v>518</v>
      </c>
      <c r="M44" s="8"/>
      <c r="N44" s="8"/>
      <c r="O44" s="8"/>
    </row>
    <row r="45" ht="20" customHeight="1">
      <c r="A45" s="8" t="s">
        <v>276</v>
      </c>
      <c r="B45" s="8"/>
      <c r="C45" s="8" t="s">
        <v>380</v>
      </c>
      <c r="D45" s="8" t="s">
        <v>381</v>
      </c>
      <c r="E45" s="8" t="s">
        <v>382</v>
      </c>
      <c r="F45" s="8" t="s">
        <v>383</v>
      </c>
      <c r="G45" s="8" t="s">
        <v>384</v>
      </c>
      <c r="H45" s="8" t="s">
        <v>415</v>
      </c>
      <c r="I45" s="8" t="s">
        <v>416</v>
      </c>
      <c r="J45" s="8" t="s">
        <v>417</v>
      </c>
      <c r="K45" s="8" t="s">
        <v>418</v>
      </c>
      <c r="L45" s="8" t="s">
        <v>419</v>
      </c>
      <c r="M45" s="8" t="s">
        <v>420</v>
      </c>
      <c r="N45" s="8" t="s">
        <v>421</v>
      </c>
      <c r="O45" s="8" t="s">
        <v>422</v>
      </c>
    </row>
    <row r="46" ht="20" customHeight="1">
      <c r="A46" s="8" t="s">
        <v>46</v>
      </c>
      <c r="B46" s="8"/>
      <c r="C46" s="8" t="s">
        <v>46</v>
      </c>
      <c r="D46" s="8" t="s">
        <v>46</v>
      </c>
      <c r="E46" s="8" t="s">
        <v>46</v>
      </c>
      <c r="F46" s="8" t="s">
        <v>46</v>
      </c>
      <c r="G46" s="8" t="s">
        <v>46</v>
      </c>
      <c r="H46" s="8" t="s">
        <v>46</v>
      </c>
      <c r="I46" s="8" t="s">
        <v>46</v>
      </c>
      <c r="J46" s="8" t="s">
        <v>46</v>
      </c>
      <c r="K46" s="8" t="s">
        <v>46</v>
      </c>
      <c r="L46" s="8" t="s">
        <v>46</v>
      </c>
      <c r="M46" s="8" t="s">
        <v>46</v>
      </c>
      <c r="N46" s="8" t="s">
        <v>46</v>
      </c>
      <c r="O46" s="8" t="s">
        <v>46</v>
      </c>
    </row>
    <row r="47" ht="10" customHeight="1">
</row>
    <row r="48" ht="45" customHeight="1">
      <c r="A48" s="3" t="s">
        <v>1127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ht="10" customHeight="1">
</row>
    <row r="50" ht="45" customHeight="1">
      <c r="A50" s="8" t="s">
        <v>1112</v>
      </c>
      <c r="B50" s="8"/>
      <c r="C50" s="8" t="s">
        <v>1115</v>
      </c>
      <c r="D50" s="8"/>
      <c r="E50" s="8" t="s">
        <v>1116</v>
      </c>
      <c r="F50" s="8"/>
      <c r="G50" s="8" t="s">
        <v>1117</v>
      </c>
      <c r="H50" s="8" t="s">
        <v>1118</v>
      </c>
      <c r="I50" s="8" t="s">
        <v>1119</v>
      </c>
      <c r="J50" s="8" t="s">
        <v>1120</v>
      </c>
      <c r="K50" s="8" t="s">
        <v>1121</v>
      </c>
      <c r="L50" s="8"/>
      <c r="M50" s="8" t="s">
        <v>1122</v>
      </c>
      <c r="N50" s="8" t="s">
        <v>36</v>
      </c>
      <c r="O50" s="8" t="s">
        <v>1123</v>
      </c>
    </row>
    <row r="51" ht="45" customHeight="1">
      <c r="A51" s="8"/>
      <c r="B51" s="0"/>
      <c r="C51" s="8" t="s">
        <v>797</v>
      </c>
      <c r="D51" s="8" t="s">
        <v>1124</v>
      </c>
      <c r="E51" s="8" t="s">
        <v>1125</v>
      </c>
      <c r="F51" s="8" t="s">
        <v>1126</v>
      </c>
      <c r="G51" s="8"/>
      <c r="H51" s="8"/>
      <c r="I51" s="8"/>
      <c r="J51" s="8"/>
      <c r="K51" s="8" t="s">
        <v>1125</v>
      </c>
      <c r="L51" s="8" t="s">
        <v>518</v>
      </c>
      <c r="M51" s="8"/>
      <c r="N51" s="8"/>
      <c r="O51" s="8"/>
    </row>
    <row r="52" ht="20" customHeight="1">
      <c r="A52" s="8" t="s">
        <v>276</v>
      </c>
      <c r="B52" s="8"/>
      <c r="C52" s="8" t="s">
        <v>380</v>
      </c>
      <c r="D52" s="8" t="s">
        <v>381</v>
      </c>
      <c r="E52" s="8" t="s">
        <v>382</v>
      </c>
      <c r="F52" s="8" t="s">
        <v>383</v>
      </c>
      <c r="G52" s="8" t="s">
        <v>384</v>
      </c>
      <c r="H52" s="8" t="s">
        <v>415</v>
      </c>
      <c r="I52" s="8" t="s">
        <v>416</v>
      </c>
      <c r="J52" s="8" t="s">
        <v>417</v>
      </c>
      <c r="K52" s="8" t="s">
        <v>418</v>
      </c>
      <c r="L52" s="8" t="s">
        <v>419</v>
      </c>
      <c r="M52" s="8" t="s">
        <v>420</v>
      </c>
      <c r="N52" s="8" t="s">
        <v>421</v>
      </c>
      <c r="O52" s="8" t="s">
        <v>422</v>
      </c>
    </row>
    <row r="53" ht="20" customHeight="1">
      <c r="A53" s="8" t="s">
        <v>46</v>
      </c>
      <c r="B53" s="8"/>
      <c r="C53" s="8" t="s">
        <v>46</v>
      </c>
      <c r="D53" s="8" t="s">
        <v>46</v>
      </c>
      <c r="E53" s="8" t="s">
        <v>46</v>
      </c>
      <c r="F53" s="8" t="s">
        <v>46</v>
      </c>
      <c r="G53" s="8" t="s">
        <v>46</v>
      </c>
      <c r="H53" s="8" t="s">
        <v>46</v>
      </c>
      <c r="I53" s="8" t="s">
        <v>46</v>
      </c>
      <c r="J53" s="8" t="s">
        <v>46</v>
      </c>
      <c r="K53" s="8" t="s">
        <v>46</v>
      </c>
      <c r="L53" s="8" t="s">
        <v>46</v>
      </c>
      <c r="M53" s="8" t="s">
        <v>46</v>
      </c>
      <c r="N53" s="8" t="s">
        <v>46</v>
      </c>
      <c r="O53" s="8" t="s">
        <v>46</v>
      </c>
    </row>
    <row r="54" ht="10" customHeight="1">
</row>
    <row r="55" ht="45" customHeight="1">
      <c r="A55" s="3" t="s">
        <v>1128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ht="10" customHeight="1">
</row>
    <row r="57" ht="45" customHeight="1">
      <c r="A57" s="8" t="s">
        <v>1112</v>
      </c>
      <c r="B57" s="8"/>
      <c r="C57" s="8" t="s">
        <v>1115</v>
      </c>
      <c r="D57" s="8"/>
      <c r="E57" s="8" t="s">
        <v>1116</v>
      </c>
      <c r="F57" s="8"/>
      <c r="G57" s="8" t="s">
        <v>1117</v>
      </c>
      <c r="H57" s="8" t="s">
        <v>1118</v>
      </c>
      <c r="I57" s="8" t="s">
        <v>1119</v>
      </c>
      <c r="J57" s="8" t="s">
        <v>1120</v>
      </c>
      <c r="K57" s="8" t="s">
        <v>1121</v>
      </c>
      <c r="L57" s="8"/>
      <c r="M57" s="8" t="s">
        <v>1122</v>
      </c>
      <c r="N57" s="8" t="s">
        <v>36</v>
      </c>
      <c r="O57" s="8" t="s">
        <v>1123</v>
      </c>
    </row>
    <row r="58" ht="45" customHeight="1">
      <c r="A58" s="8"/>
      <c r="B58" s="0"/>
      <c r="C58" s="8" t="s">
        <v>797</v>
      </c>
      <c r="D58" s="8" t="s">
        <v>1124</v>
      </c>
      <c r="E58" s="8" t="s">
        <v>1125</v>
      </c>
      <c r="F58" s="8" t="s">
        <v>1126</v>
      </c>
      <c r="G58" s="8"/>
      <c r="H58" s="8"/>
      <c r="I58" s="8"/>
      <c r="J58" s="8"/>
      <c r="K58" s="8" t="s">
        <v>1125</v>
      </c>
      <c r="L58" s="8" t="s">
        <v>518</v>
      </c>
      <c r="M58" s="8"/>
      <c r="N58" s="8"/>
      <c r="O58" s="8"/>
    </row>
    <row r="59" ht="20" customHeight="1">
      <c r="A59" s="8" t="s">
        <v>276</v>
      </c>
      <c r="B59" s="8"/>
      <c r="C59" s="8" t="s">
        <v>380</v>
      </c>
      <c r="D59" s="8" t="s">
        <v>381</v>
      </c>
      <c r="E59" s="8" t="s">
        <v>382</v>
      </c>
      <c r="F59" s="8" t="s">
        <v>383</v>
      </c>
      <c r="G59" s="8" t="s">
        <v>384</v>
      </c>
      <c r="H59" s="8" t="s">
        <v>415</v>
      </c>
      <c r="I59" s="8" t="s">
        <v>416</v>
      </c>
      <c r="J59" s="8" t="s">
        <v>417</v>
      </c>
      <c r="K59" s="8" t="s">
        <v>418</v>
      </c>
      <c r="L59" s="8" t="s">
        <v>419</v>
      </c>
      <c r="M59" s="8" t="s">
        <v>420</v>
      </c>
      <c r="N59" s="8" t="s">
        <v>421</v>
      </c>
      <c r="O59" s="8" t="s">
        <v>422</v>
      </c>
    </row>
    <row r="60" ht="20" customHeight="1">
      <c r="A60" s="8" t="s">
        <v>46</v>
      </c>
      <c r="B60" s="8"/>
      <c r="C60" s="8" t="s">
        <v>46</v>
      </c>
      <c r="D60" s="8" t="s">
        <v>46</v>
      </c>
      <c r="E60" s="8" t="s">
        <v>46</v>
      </c>
      <c r="F60" s="8" t="s">
        <v>46</v>
      </c>
      <c r="G60" s="8" t="s">
        <v>46</v>
      </c>
      <c r="H60" s="8" t="s">
        <v>46</v>
      </c>
      <c r="I60" s="8" t="s">
        <v>46</v>
      </c>
      <c r="J60" s="8" t="s">
        <v>46</v>
      </c>
      <c r="K60" s="8" t="s">
        <v>46</v>
      </c>
      <c r="L60" s="8" t="s">
        <v>46</v>
      </c>
      <c r="M60" s="8" t="s">
        <v>46</v>
      </c>
      <c r="N60" s="8" t="s">
        <v>46</v>
      </c>
      <c r="O60" s="8" t="s">
        <v>46</v>
      </c>
    </row>
    <row r="61" ht="10" customHeight="1">
</row>
    <row r="62" ht="45" customHeight="1">
      <c r="A62" s="3" t="s">
        <v>1129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ht="10" customHeight="1">
</row>
    <row r="64" ht="45" customHeight="1">
      <c r="A64" s="8" t="s">
        <v>1130</v>
      </c>
      <c r="B64" s="8"/>
      <c r="C64" s="8" t="s">
        <v>1131</v>
      </c>
      <c r="D64" s="8" t="s">
        <v>36</v>
      </c>
      <c r="E64" s="8" t="s">
        <v>38</v>
      </c>
      <c r="F64" s="8"/>
      <c r="G64" s="8"/>
    </row>
    <row r="65" ht="45" customHeight="1">
      <c r="A65" s="8"/>
      <c r="B65" s="0"/>
      <c r="C65" s="8"/>
      <c r="D65" s="8"/>
      <c r="E65" s="8" t="s">
        <v>377</v>
      </c>
      <c r="F65" s="8" t="s">
        <v>378</v>
      </c>
      <c r="G65" s="8" t="s">
        <v>379</v>
      </c>
    </row>
    <row r="66" ht="20" customHeight="1">
      <c r="A66" s="8" t="s">
        <v>276</v>
      </c>
      <c r="B66" s="8"/>
      <c r="C66" s="8" t="s">
        <v>380</v>
      </c>
      <c r="D66" s="8" t="s">
        <v>381</v>
      </c>
      <c r="E66" s="8" t="s">
        <v>382</v>
      </c>
      <c r="F66" s="8" t="s">
        <v>383</v>
      </c>
      <c r="G66" s="8" t="s">
        <v>384</v>
      </c>
    </row>
    <row r="67" ht="20" customHeight="1">
      <c r="A67" s="8" t="s">
        <v>46</v>
      </c>
      <c r="B67" s="8"/>
      <c r="C67" s="8" t="s">
        <v>46</v>
      </c>
      <c r="D67" s="8" t="s">
        <v>46</v>
      </c>
      <c r="E67" s="8" t="s">
        <v>46</v>
      </c>
      <c r="F67" s="8" t="s">
        <v>46</v>
      </c>
      <c r="G67" s="8" t="s">
        <v>46</v>
      </c>
    </row>
    <row r="68" ht="10" customHeight="1">
</row>
    <row r="69" ht="45" customHeight="1">
      <c r="A69" s="3" t="s">
        <v>1132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ht="10" customHeight="1">
</row>
    <row r="71" ht="45" customHeight="1">
      <c r="A71" s="8" t="s">
        <v>1130</v>
      </c>
      <c r="B71" s="8"/>
      <c r="C71" s="8" t="s">
        <v>1131</v>
      </c>
      <c r="D71" s="8" t="s">
        <v>1133</v>
      </c>
      <c r="E71" s="8" t="s">
        <v>1134</v>
      </c>
      <c r="F71" s="8" t="s">
        <v>1135</v>
      </c>
      <c r="G71" s="8" t="s">
        <v>1136</v>
      </c>
      <c r="H71" s="8"/>
      <c r="I71" s="8" t="s">
        <v>1137</v>
      </c>
      <c r="J71" s="8" t="s">
        <v>1119</v>
      </c>
      <c r="K71" s="8" t="s">
        <v>1138</v>
      </c>
      <c r="L71" s="8" t="s">
        <v>1139</v>
      </c>
      <c r="M71" s="8" t="s">
        <v>1140</v>
      </c>
    </row>
    <row r="72" ht="45" customHeight="1">
      <c r="A72" s="8"/>
      <c r="B72" s="0"/>
      <c r="C72" s="8"/>
      <c r="D72" s="8"/>
      <c r="E72" s="8"/>
      <c r="F72" s="8"/>
      <c r="G72" s="8" t="s">
        <v>1125</v>
      </c>
      <c r="H72" s="8" t="s">
        <v>518</v>
      </c>
      <c r="I72" s="8"/>
      <c r="J72" s="8"/>
      <c r="K72" s="8"/>
      <c r="L72" s="8"/>
      <c r="M72" s="8"/>
    </row>
    <row r="73" ht="20" customHeight="1">
      <c r="A73" s="8" t="s">
        <v>276</v>
      </c>
      <c r="B73" s="8"/>
      <c r="C73" s="8" t="s">
        <v>380</v>
      </c>
      <c r="D73" s="8" t="s">
        <v>381</v>
      </c>
      <c r="E73" s="8" t="s">
        <v>382</v>
      </c>
      <c r="F73" s="8" t="s">
        <v>383</v>
      </c>
      <c r="G73" s="8" t="s">
        <v>384</v>
      </c>
      <c r="H73" s="8" t="s">
        <v>415</v>
      </c>
      <c r="I73" s="8" t="s">
        <v>416</v>
      </c>
      <c r="J73" s="8" t="s">
        <v>417</v>
      </c>
      <c r="K73" s="8" t="s">
        <v>418</v>
      </c>
      <c r="L73" s="8" t="s">
        <v>419</v>
      </c>
      <c r="M73" s="8" t="s">
        <v>420</v>
      </c>
    </row>
    <row r="74" ht="20" customHeight="1">
      <c r="A74" s="8" t="s">
        <v>46</v>
      </c>
      <c r="B74" s="8"/>
      <c r="C74" s="8" t="s">
        <v>46</v>
      </c>
      <c r="D74" s="8" t="s">
        <v>46</v>
      </c>
      <c r="E74" s="8" t="s">
        <v>46</v>
      </c>
      <c r="F74" s="8" t="s">
        <v>46</v>
      </c>
      <c r="G74" s="8" t="s">
        <v>46</v>
      </c>
      <c r="H74" s="8" t="s">
        <v>46</v>
      </c>
      <c r="I74" s="8" t="s">
        <v>46</v>
      </c>
      <c r="J74" s="8" t="s">
        <v>46</v>
      </c>
      <c r="K74" s="8" t="s">
        <v>46</v>
      </c>
      <c r="L74" s="8" t="s">
        <v>46</v>
      </c>
      <c r="M74" s="8" t="s">
        <v>46</v>
      </c>
    </row>
    <row r="75" ht="10" customHeight="1">
</row>
    <row r="76" ht="45" customHeight="1">
      <c r="A76" s="8" t="s">
        <v>1130</v>
      </c>
      <c r="B76" s="8"/>
      <c r="C76" s="8" t="s">
        <v>1141</v>
      </c>
      <c r="D76" s="8" t="s">
        <v>1142</v>
      </c>
      <c r="E76" s="8" t="s">
        <v>1143</v>
      </c>
      <c r="F76" s="8"/>
      <c r="G76" s="8"/>
      <c r="H76" s="8"/>
      <c r="I76" s="8"/>
      <c r="J76" s="8"/>
      <c r="K76" s="8"/>
      <c r="L76" s="8"/>
      <c r="M76" s="8" t="s">
        <v>1144</v>
      </c>
      <c r="N76" s="8" t="s">
        <v>36</v>
      </c>
      <c r="O76" s="8" t="s">
        <v>1145</v>
      </c>
    </row>
    <row r="77" ht="45" customHeight="1">
      <c r="A77" s="8"/>
      <c r="B77" s="0"/>
      <c r="C77" s="8"/>
      <c r="D77" s="8"/>
      <c r="E77" s="8" t="s">
        <v>1146</v>
      </c>
      <c r="F77" s="8"/>
      <c r="G77" s="8" t="s">
        <v>1147</v>
      </c>
      <c r="H77" s="8"/>
      <c r="I77" s="8" t="s">
        <v>1148</v>
      </c>
      <c r="J77" s="8"/>
      <c r="K77" s="8" t="s">
        <v>1149</v>
      </c>
      <c r="L77" s="8"/>
      <c r="M77" s="8"/>
      <c r="N77" s="8"/>
      <c r="O77" s="8"/>
    </row>
    <row r="78" ht="45" customHeight="1">
      <c r="A78" s="8"/>
      <c r="B78" s="0"/>
      <c r="C78" s="8"/>
      <c r="D78" s="8"/>
      <c r="E78" s="8" t="s">
        <v>1125</v>
      </c>
      <c r="F78" s="8" t="s">
        <v>1150</v>
      </c>
      <c r="G78" s="8" t="s">
        <v>1125</v>
      </c>
      <c r="H78" s="8" t="s">
        <v>1150</v>
      </c>
      <c r="I78" s="8" t="s">
        <v>1125</v>
      </c>
      <c r="J78" s="8" t="s">
        <v>518</v>
      </c>
      <c r="K78" s="8" t="s">
        <v>1125</v>
      </c>
      <c r="L78" s="8" t="s">
        <v>518</v>
      </c>
      <c r="M78" s="8"/>
      <c r="N78" s="8"/>
      <c r="O78" s="8"/>
    </row>
    <row r="79" ht="20" customHeight="1">
      <c r="A79" s="8" t="s">
        <v>276</v>
      </c>
      <c r="B79" s="8"/>
      <c r="C79" s="8" t="s">
        <v>421</v>
      </c>
      <c r="D79" s="8" t="s">
        <v>422</v>
      </c>
      <c r="E79" s="8" t="s">
        <v>456</v>
      </c>
      <c r="F79" s="8" t="s">
        <v>457</v>
      </c>
      <c r="G79" s="8" t="s">
        <v>458</v>
      </c>
      <c r="H79" s="8" t="s">
        <v>459</v>
      </c>
      <c r="I79" s="8" t="s">
        <v>460</v>
      </c>
      <c r="J79" s="8" t="s">
        <v>461</v>
      </c>
      <c r="K79" s="8" t="s">
        <v>918</v>
      </c>
      <c r="L79" s="8" t="s">
        <v>919</v>
      </c>
      <c r="M79" s="8" t="s">
        <v>920</v>
      </c>
      <c r="N79" s="8" t="s">
        <v>921</v>
      </c>
      <c r="O79" s="8" t="s">
        <v>922</v>
      </c>
    </row>
    <row r="80" ht="20" customHeight="1">
      <c r="A80" s="8" t="s">
        <v>46</v>
      </c>
      <c r="B80" s="8"/>
      <c r="C80" s="8" t="s">
        <v>46</v>
      </c>
      <c r="D80" s="8" t="s">
        <v>46</v>
      </c>
      <c r="E80" s="8" t="s">
        <v>46</v>
      </c>
      <c r="F80" s="8" t="s">
        <v>46</v>
      </c>
      <c r="G80" s="8" t="s">
        <v>46</v>
      </c>
      <c r="H80" s="8" t="s">
        <v>46</v>
      </c>
      <c r="I80" s="8" t="s">
        <v>46</v>
      </c>
      <c r="J80" s="8" t="s">
        <v>46</v>
      </c>
      <c r="K80" s="8" t="s">
        <v>46</v>
      </c>
      <c r="L80" s="8" t="s">
        <v>46</v>
      </c>
      <c r="M80" s="8" t="s">
        <v>46</v>
      </c>
      <c r="N80" s="8" t="s">
        <v>46</v>
      </c>
      <c r="O80" s="8" t="s">
        <v>46</v>
      </c>
    </row>
    <row r="81" ht="10" customHeight="1">
</row>
    <row r="82" ht="45" customHeight="1">
      <c r="A82" s="3" t="s">
        <v>1151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ht="10" customHeight="1">
</row>
    <row r="84" ht="45" customHeight="1">
      <c r="A84" s="8" t="s">
        <v>1130</v>
      </c>
      <c r="B84" s="8"/>
      <c r="C84" s="8" t="s">
        <v>1131</v>
      </c>
      <c r="D84" s="8" t="s">
        <v>1133</v>
      </c>
      <c r="E84" s="8" t="s">
        <v>1134</v>
      </c>
      <c r="F84" s="8" t="s">
        <v>1135</v>
      </c>
      <c r="G84" s="8" t="s">
        <v>1136</v>
      </c>
      <c r="H84" s="8"/>
      <c r="I84" s="8" t="s">
        <v>1137</v>
      </c>
      <c r="J84" s="8" t="s">
        <v>1119</v>
      </c>
      <c r="K84" s="8" t="s">
        <v>1138</v>
      </c>
      <c r="L84" s="8" t="s">
        <v>1139</v>
      </c>
      <c r="M84" s="8" t="s">
        <v>1140</v>
      </c>
    </row>
    <row r="85" ht="45" customHeight="1">
      <c r="A85" s="8"/>
      <c r="B85" s="0"/>
      <c r="C85" s="8"/>
      <c r="D85" s="8"/>
      <c r="E85" s="8"/>
      <c r="F85" s="8"/>
      <c r="G85" s="8" t="s">
        <v>1125</v>
      </c>
      <c r="H85" s="8" t="s">
        <v>518</v>
      </c>
      <c r="I85" s="8"/>
      <c r="J85" s="8"/>
      <c r="K85" s="8"/>
      <c r="L85" s="8"/>
      <c r="M85" s="8"/>
    </row>
    <row r="86" ht="20" customHeight="1">
      <c r="A86" s="8" t="s">
        <v>276</v>
      </c>
      <c r="B86" s="8"/>
      <c r="C86" s="8" t="s">
        <v>380</v>
      </c>
      <c r="D86" s="8" t="s">
        <v>381</v>
      </c>
      <c r="E86" s="8" t="s">
        <v>382</v>
      </c>
      <c r="F86" s="8" t="s">
        <v>383</v>
      </c>
      <c r="G86" s="8" t="s">
        <v>384</v>
      </c>
      <c r="H86" s="8" t="s">
        <v>415</v>
      </c>
      <c r="I86" s="8" t="s">
        <v>416</v>
      </c>
      <c r="J86" s="8" t="s">
        <v>417</v>
      </c>
      <c r="K86" s="8" t="s">
        <v>418</v>
      </c>
      <c r="L86" s="8" t="s">
        <v>419</v>
      </c>
      <c r="M86" s="8" t="s">
        <v>420</v>
      </c>
    </row>
    <row r="87" ht="20" customHeight="1">
      <c r="A87" s="8" t="s">
        <v>46</v>
      </c>
      <c r="B87" s="8"/>
      <c r="C87" s="8" t="s">
        <v>46</v>
      </c>
      <c r="D87" s="8" t="s">
        <v>46</v>
      </c>
      <c r="E87" s="8" t="s">
        <v>46</v>
      </c>
      <c r="F87" s="8" t="s">
        <v>46</v>
      </c>
      <c r="G87" s="8" t="s">
        <v>46</v>
      </c>
      <c r="H87" s="8" t="s">
        <v>46</v>
      </c>
      <c r="I87" s="8" t="s">
        <v>46</v>
      </c>
      <c r="J87" s="8" t="s">
        <v>46</v>
      </c>
      <c r="K87" s="8" t="s">
        <v>46</v>
      </c>
      <c r="L87" s="8" t="s">
        <v>46</v>
      </c>
      <c r="M87" s="8" t="s">
        <v>46</v>
      </c>
    </row>
    <row r="88" ht="10" customHeight="1">
</row>
    <row r="89" ht="45" customHeight="1">
      <c r="A89" s="8" t="s">
        <v>1130</v>
      </c>
      <c r="B89" s="8"/>
      <c r="C89" s="8" t="s">
        <v>1141</v>
      </c>
      <c r="D89" s="8" t="s">
        <v>1142</v>
      </c>
      <c r="E89" s="8" t="s">
        <v>1143</v>
      </c>
      <c r="F89" s="8"/>
      <c r="G89" s="8"/>
      <c r="H89" s="8"/>
      <c r="I89" s="8"/>
      <c r="J89" s="8"/>
      <c r="K89" s="8"/>
      <c r="L89" s="8"/>
      <c r="M89" s="8" t="s">
        <v>1144</v>
      </c>
      <c r="N89" s="8" t="s">
        <v>36</v>
      </c>
      <c r="O89" s="8" t="s">
        <v>1145</v>
      </c>
    </row>
    <row r="90" ht="45" customHeight="1">
      <c r="A90" s="8"/>
      <c r="B90" s="0"/>
      <c r="C90" s="8"/>
      <c r="D90" s="8"/>
      <c r="E90" s="8" t="s">
        <v>1146</v>
      </c>
      <c r="F90" s="8"/>
      <c r="G90" s="8" t="s">
        <v>1147</v>
      </c>
      <c r="H90" s="8"/>
      <c r="I90" s="8" t="s">
        <v>1148</v>
      </c>
      <c r="J90" s="8"/>
      <c r="K90" s="8" t="s">
        <v>1149</v>
      </c>
      <c r="L90" s="8"/>
      <c r="M90" s="8"/>
      <c r="N90" s="8"/>
      <c r="O90" s="8"/>
    </row>
    <row r="91" ht="45" customHeight="1">
      <c r="A91" s="8"/>
      <c r="B91" s="0"/>
      <c r="C91" s="8"/>
      <c r="D91" s="8"/>
      <c r="E91" s="8" t="s">
        <v>1125</v>
      </c>
      <c r="F91" s="8" t="s">
        <v>1150</v>
      </c>
      <c r="G91" s="8" t="s">
        <v>1125</v>
      </c>
      <c r="H91" s="8" t="s">
        <v>1150</v>
      </c>
      <c r="I91" s="8" t="s">
        <v>1125</v>
      </c>
      <c r="J91" s="8" t="s">
        <v>518</v>
      </c>
      <c r="K91" s="8" t="s">
        <v>1125</v>
      </c>
      <c r="L91" s="8" t="s">
        <v>518</v>
      </c>
      <c r="M91" s="8"/>
      <c r="N91" s="8"/>
      <c r="O91" s="8"/>
    </row>
    <row r="92" ht="20" customHeight="1">
      <c r="A92" s="8" t="s">
        <v>276</v>
      </c>
      <c r="B92" s="8"/>
      <c r="C92" s="8" t="s">
        <v>421</v>
      </c>
      <c r="D92" s="8" t="s">
        <v>422</v>
      </c>
      <c r="E92" s="8" t="s">
        <v>456</v>
      </c>
      <c r="F92" s="8" t="s">
        <v>457</v>
      </c>
      <c r="G92" s="8" t="s">
        <v>458</v>
      </c>
      <c r="H92" s="8" t="s">
        <v>459</v>
      </c>
      <c r="I92" s="8" t="s">
        <v>460</v>
      </c>
      <c r="J92" s="8" t="s">
        <v>461</v>
      </c>
      <c r="K92" s="8" t="s">
        <v>918</v>
      </c>
      <c r="L92" s="8" t="s">
        <v>919</v>
      </c>
      <c r="M92" s="8" t="s">
        <v>920</v>
      </c>
      <c r="N92" s="8" t="s">
        <v>921</v>
      </c>
      <c r="O92" s="8" t="s">
        <v>922</v>
      </c>
    </row>
    <row r="93" ht="20" customHeight="1">
      <c r="A93" s="8" t="s">
        <v>46</v>
      </c>
      <c r="B93" s="8"/>
      <c r="C93" s="8" t="s">
        <v>46</v>
      </c>
      <c r="D93" s="8" t="s">
        <v>46</v>
      </c>
      <c r="E93" s="8" t="s">
        <v>46</v>
      </c>
      <c r="F93" s="8" t="s">
        <v>46</v>
      </c>
      <c r="G93" s="8" t="s">
        <v>46</v>
      </c>
      <c r="H93" s="8" t="s">
        <v>46</v>
      </c>
      <c r="I93" s="8" t="s">
        <v>46</v>
      </c>
      <c r="J93" s="8" t="s">
        <v>46</v>
      </c>
      <c r="K93" s="8" t="s">
        <v>46</v>
      </c>
      <c r="L93" s="8" t="s">
        <v>46</v>
      </c>
      <c r="M93" s="8" t="s">
        <v>46</v>
      </c>
      <c r="N93" s="8" t="s">
        <v>46</v>
      </c>
      <c r="O93" s="8" t="s">
        <v>46</v>
      </c>
    </row>
    <row r="94" ht="10" customHeight="1">
</row>
    <row r="95" ht="45" customHeight="1">
      <c r="A95" s="3" t="s">
        <v>1152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ht="10" customHeight="1">
</row>
    <row r="97" ht="45" customHeight="1">
      <c r="A97" s="8" t="s">
        <v>1130</v>
      </c>
      <c r="B97" s="8"/>
      <c r="C97" s="8" t="s">
        <v>1131</v>
      </c>
      <c r="D97" s="8" t="s">
        <v>1133</v>
      </c>
      <c r="E97" s="8" t="s">
        <v>1134</v>
      </c>
      <c r="F97" s="8" t="s">
        <v>1135</v>
      </c>
      <c r="G97" s="8" t="s">
        <v>1136</v>
      </c>
      <c r="H97" s="8"/>
      <c r="I97" s="8" t="s">
        <v>1137</v>
      </c>
      <c r="J97" s="8" t="s">
        <v>1119</v>
      </c>
      <c r="K97" s="8" t="s">
        <v>1138</v>
      </c>
      <c r="L97" s="8" t="s">
        <v>1139</v>
      </c>
      <c r="M97" s="8" t="s">
        <v>1140</v>
      </c>
    </row>
    <row r="98" ht="45" customHeight="1">
      <c r="A98" s="8"/>
      <c r="B98" s="0"/>
      <c r="C98" s="8"/>
      <c r="D98" s="8"/>
      <c r="E98" s="8"/>
      <c r="F98" s="8"/>
      <c r="G98" s="8" t="s">
        <v>1125</v>
      </c>
      <c r="H98" s="8" t="s">
        <v>518</v>
      </c>
      <c r="I98" s="8"/>
      <c r="J98" s="8"/>
      <c r="K98" s="8"/>
      <c r="L98" s="8"/>
      <c r="M98" s="8"/>
    </row>
    <row r="99" ht="20" customHeight="1">
      <c r="A99" s="8" t="s">
        <v>276</v>
      </c>
      <c r="B99" s="8"/>
      <c r="C99" s="8" t="s">
        <v>380</v>
      </c>
      <c r="D99" s="8" t="s">
        <v>381</v>
      </c>
      <c r="E99" s="8" t="s">
        <v>382</v>
      </c>
      <c r="F99" s="8" t="s">
        <v>383</v>
      </c>
      <c r="G99" s="8" t="s">
        <v>384</v>
      </c>
      <c r="H99" s="8" t="s">
        <v>415</v>
      </c>
      <c r="I99" s="8" t="s">
        <v>416</v>
      </c>
      <c r="J99" s="8" t="s">
        <v>417</v>
      </c>
      <c r="K99" s="8" t="s">
        <v>418</v>
      </c>
      <c r="L99" s="8" t="s">
        <v>419</v>
      </c>
      <c r="M99" s="8" t="s">
        <v>420</v>
      </c>
    </row>
    <row r="100" ht="20" customHeight="1">
      <c r="A100" s="8" t="s">
        <v>46</v>
      </c>
      <c r="B100" s="8"/>
      <c r="C100" s="8" t="s">
        <v>46</v>
      </c>
      <c r="D100" s="8" t="s">
        <v>46</v>
      </c>
      <c r="E100" s="8" t="s">
        <v>46</v>
      </c>
      <c r="F100" s="8" t="s">
        <v>46</v>
      </c>
      <c r="G100" s="8" t="s">
        <v>46</v>
      </c>
      <c r="H100" s="8" t="s">
        <v>46</v>
      </c>
      <c r="I100" s="8" t="s">
        <v>46</v>
      </c>
      <c r="J100" s="8" t="s">
        <v>46</v>
      </c>
      <c r="K100" s="8" t="s">
        <v>46</v>
      </c>
      <c r="L100" s="8" t="s">
        <v>46</v>
      </c>
      <c r="M100" s="8" t="s">
        <v>46</v>
      </c>
    </row>
    <row r="101" ht="10" customHeight="1">
</row>
    <row r="102" ht="45" customHeight="1">
      <c r="A102" s="8" t="s">
        <v>1130</v>
      </c>
      <c r="B102" s="8"/>
      <c r="C102" s="8" t="s">
        <v>1141</v>
      </c>
      <c r="D102" s="8" t="s">
        <v>1142</v>
      </c>
      <c r="E102" s="8" t="s">
        <v>1143</v>
      </c>
      <c r="F102" s="8"/>
      <c r="G102" s="8"/>
      <c r="H102" s="8"/>
      <c r="I102" s="8"/>
      <c r="J102" s="8"/>
      <c r="K102" s="8"/>
      <c r="L102" s="8"/>
      <c r="M102" s="8" t="s">
        <v>1144</v>
      </c>
      <c r="N102" s="8" t="s">
        <v>36</v>
      </c>
      <c r="O102" s="8" t="s">
        <v>1145</v>
      </c>
    </row>
    <row r="103" ht="45" customHeight="1">
      <c r="A103" s="8"/>
      <c r="B103" s="0"/>
      <c r="C103" s="8"/>
      <c r="D103" s="8"/>
      <c r="E103" s="8" t="s">
        <v>1146</v>
      </c>
      <c r="F103" s="8"/>
      <c r="G103" s="8" t="s">
        <v>1147</v>
      </c>
      <c r="H103" s="8"/>
      <c r="I103" s="8" t="s">
        <v>1148</v>
      </c>
      <c r="J103" s="8"/>
      <c r="K103" s="8" t="s">
        <v>1149</v>
      </c>
      <c r="L103" s="8"/>
      <c r="M103" s="8"/>
      <c r="N103" s="8"/>
      <c r="O103" s="8"/>
    </row>
    <row r="104" ht="45" customHeight="1">
      <c r="A104" s="8"/>
      <c r="B104" s="0"/>
      <c r="C104" s="8"/>
      <c r="D104" s="8"/>
      <c r="E104" s="8" t="s">
        <v>1125</v>
      </c>
      <c r="F104" s="8" t="s">
        <v>1150</v>
      </c>
      <c r="G104" s="8" t="s">
        <v>1125</v>
      </c>
      <c r="H104" s="8" t="s">
        <v>1150</v>
      </c>
      <c r="I104" s="8" t="s">
        <v>1125</v>
      </c>
      <c r="J104" s="8" t="s">
        <v>518</v>
      </c>
      <c r="K104" s="8" t="s">
        <v>1125</v>
      </c>
      <c r="L104" s="8" t="s">
        <v>518</v>
      </c>
      <c r="M104" s="8"/>
      <c r="N104" s="8"/>
      <c r="O104" s="8"/>
    </row>
    <row r="105" ht="20" customHeight="1">
      <c r="A105" s="8" t="s">
        <v>276</v>
      </c>
      <c r="B105" s="8"/>
      <c r="C105" s="8" t="s">
        <v>421</v>
      </c>
      <c r="D105" s="8" t="s">
        <v>422</v>
      </c>
      <c r="E105" s="8" t="s">
        <v>456</v>
      </c>
      <c r="F105" s="8" t="s">
        <v>457</v>
      </c>
      <c r="G105" s="8" t="s">
        <v>458</v>
      </c>
      <c r="H105" s="8" t="s">
        <v>459</v>
      </c>
      <c r="I105" s="8" t="s">
        <v>460</v>
      </c>
      <c r="J105" s="8" t="s">
        <v>461</v>
      </c>
      <c r="K105" s="8" t="s">
        <v>918</v>
      </c>
      <c r="L105" s="8" t="s">
        <v>919</v>
      </c>
      <c r="M105" s="8" t="s">
        <v>920</v>
      </c>
      <c r="N105" s="8" t="s">
        <v>921</v>
      </c>
      <c r="O105" s="8" t="s">
        <v>922</v>
      </c>
    </row>
    <row r="106" ht="20" customHeight="1">
      <c r="A106" s="8" t="s">
        <v>46</v>
      </c>
      <c r="B106" s="8"/>
      <c r="C106" s="8" t="s">
        <v>46</v>
      </c>
      <c r="D106" s="8" t="s">
        <v>46</v>
      </c>
      <c r="E106" s="8" t="s">
        <v>46</v>
      </c>
      <c r="F106" s="8" t="s">
        <v>46</v>
      </c>
      <c r="G106" s="8" t="s">
        <v>46</v>
      </c>
      <c r="H106" s="8" t="s">
        <v>46</v>
      </c>
      <c r="I106" s="8" t="s">
        <v>46</v>
      </c>
      <c r="J106" s="8" t="s">
        <v>46</v>
      </c>
      <c r="K106" s="8" t="s">
        <v>46</v>
      </c>
      <c r="L106" s="8" t="s">
        <v>46</v>
      </c>
      <c r="M106" s="8" t="s">
        <v>46</v>
      </c>
      <c r="N106" s="8" t="s">
        <v>46</v>
      </c>
      <c r="O106" s="8" t="s">
        <v>46</v>
      </c>
    </row>
    <row r="107" ht="10" customHeight="1">
</row>
    <row r="108" ht="45" customHeight="1">
      <c r="A108" s="3" t="s">
        <v>1153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ht="10" customHeight="1">
</row>
    <row r="110" ht="45" customHeight="1">
      <c r="A110" s="8" t="s">
        <v>35</v>
      </c>
      <c r="B110" s="8"/>
      <c r="C110" s="8" t="s">
        <v>676</v>
      </c>
      <c r="D110" s="8" t="s">
        <v>36</v>
      </c>
      <c r="E110" s="8" t="s">
        <v>38</v>
      </c>
      <c r="F110" s="8"/>
      <c r="G110" s="8"/>
    </row>
    <row r="111" ht="45" customHeight="1">
      <c r="A111" s="8"/>
      <c r="B111" s="0"/>
      <c r="C111" s="8"/>
      <c r="D111" s="8"/>
      <c r="E111" s="8" t="s">
        <v>377</v>
      </c>
      <c r="F111" s="8" t="s">
        <v>378</v>
      </c>
      <c r="G111" s="8" t="s">
        <v>379</v>
      </c>
    </row>
    <row r="112" ht="20" customHeight="1">
      <c r="A112" s="8" t="s">
        <v>276</v>
      </c>
      <c r="B112" s="8"/>
      <c r="C112" s="8" t="s">
        <v>380</v>
      </c>
      <c r="D112" s="8" t="s">
        <v>381</v>
      </c>
      <c r="E112" s="8" t="s">
        <v>382</v>
      </c>
      <c r="F112" s="8" t="s">
        <v>383</v>
      </c>
      <c r="G112" s="8" t="s">
        <v>384</v>
      </c>
    </row>
    <row r="113" ht="20" customHeight="1">
      <c r="A113" s="8" t="s">
        <v>46</v>
      </c>
      <c r="B113" s="8"/>
      <c r="C113" s="8" t="s">
        <v>46</v>
      </c>
      <c r="D113" s="8" t="s">
        <v>46</v>
      </c>
      <c r="E113" s="8" t="s">
        <v>46</v>
      </c>
      <c r="F113" s="8" t="s">
        <v>46</v>
      </c>
      <c r="G113" s="8" t="s">
        <v>46</v>
      </c>
    </row>
    <row r="114" ht="10" customHeight="1">
</row>
    <row r="115" ht="45" customHeight="1">
      <c r="A115" s="3" t="s">
        <v>1154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ht="10" customHeight="1">
</row>
    <row r="117" ht="45" customHeight="1">
      <c r="A117" s="8" t="s">
        <v>35</v>
      </c>
      <c r="B117" s="8"/>
      <c r="C117" s="8" t="s">
        <v>36</v>
      </c>
      <c r="D117" s="8" t="s">
        <v>38</v>
      </c>
      <c r="E117" s="8"/>
      <c r="F117" s="8"/>
    </row>
    <row r="118" ht="45" customHeight="1">
      <c r="A118" s="8"/>
      <c r="B118" s="0"/>
      <c r="C118" s="8"/>
      <c r="D118" s="8" t="s">
        <v>377</v>
      </c>
      <c r="E118" s="8" t="s">
        <v>378</v>
      </c>
      <c r="F118" s="8" t="s">
        <v>379</v>
      </c>
    </row>
    <row r="119" ht="20" customHeight="1">
      <c r="A119" s="8" t="s">
        <v>276</v>
      </c>
      <c r="B119" s="8"/>
      <c r="C119" s="8" t="s">
        <v>380</v>
      </c>
      <c r="D119" s="8" t="s">
        <v>381</v>
      </c>
      <c r="E119" s="8" t="s">
        <v>382</v>
      </c>
      <c r="F119" s="8" t="s">
        <v>383</v>
      </c>
    </row>
    <row r="120" ht="20" customHeight="1">
      <c r="A120" s="8" t="s">
        <v>46</v>
      </c>
      <c r="B120" s="8"/>
      <c r="C120" s="8" t="s">
        <v>46</v>
      </c>
      <c r="D120" s="8" t="s">
        <v>46</v>
      </c>
      <c r="E120" s="8" t="s">
        <v>46</v>
      </c>
      <c r="F120" s="8" t="s">
        <v>46</v>
      </c>
    </row>
  </sheetData>
  <sheetProtection password="CD12" sheet="1" objects="1" scenarios="1"/>
  <mergeCells>
    <mergeCell ref="A2:O2"/>
    <mergeCell ref="A4:M4"/>
    <mergeCell ref="B7:M7"/>
    <mergeCell ref="B8:M8"/>
    <mergeCell ref="B9:M9"/>
    <mergeCell ref="A11:O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O23"/>
    <mergeCell ref="A25:B26"/>
    <mergeCell ref="C25:C26"/>
    <mergeCell ref="D25:F25"/>
    <mergeCell ref="A27:B27"/>
    <mergeCell ref="A28:B28"/>
    <mergeCell ref="A29:B29"/>
    <mergeCell ref="A30:B30"/>
    <mergeCell ref="A31:B31"/>
    <mergeCell ref="A33:O33"/>
    <mergeCell ref="A35:B36"/>
    <mergeCell ref="C35:C36"/>
    <mergeCell ref="D35:F35"/>
    <mergeCell ref="A37:B37"/>
    <mergeCell ref="A38:B38"/>
    <mergeCell ref="A40:O40"/>
    <mergeCell ref="A41:O41"/>
    <mergeCell ref="A43:B44"/>
    <mergeCell ref="C43:D43"/>
    <mergeCell ref="E43:F43"/>
    <mergeCell ref="G43:G44"/>
    <mergeCell ref="H43:H44"/>
    <mergeCell ref="I43:I44"/>
    <mergeCell ref="J43:J44"/>
    <mergeCell ref="K43:L43"/>
    <mergeCell ref="M43:M44"/>
    <mergeCell ref="N43:N44"/>
    <mergeCell ref="O43:O44"/>
    <mergeCell ref="A45:B45"/>
    <mergeCell ref="A46:B46"/>
    <mergeCell ref="A48:O48"/>
    <mergeCell ref="A50:B51"/>
    <mergeCell ref="C50:D50"/>
    <mergeCell ref="E50:F50"/>
    <mergeCell ref="G50:G51"/>
    <mergeCell ref="H50:H51"/>
    <mergeCell ref="I50:I51"/>
    <mergeCell ref="J50:J51"/>
    <mergeCell ref="K50:L50"/>
    <mergeCell ref="M50:M51"/>
    <mergeCell ref="N50:N51"/>
    <mergeCell ref="O50:O51"/>
    <mergeCell ref="A52:B52"/>
    <mergeCell ref="A53:B53"/>
    <mergeCell ref="A55:O55"/>
    <mergeCell ref="A57:B58"/>
    <mergeCell ref="C57:D57"/>
    <mergeCell ref="E57:F57"/>
    <mergeCell ref="G57:G58"/>
    <mergeCell ref="H57:H58"/>
    <mergeCell ref="I57:I58"/>
    <mergeCell ref="J57:J58"/>
    <mergeCell ref="K57:L57"/>
    <mergeCell ref="M57:M58"/>
    <mergeCell ref="N57:N58"/>
    <mergeCell ref="O57:O58"/>
    <mergeCell ref="A59:B59"/>
    <mergeCell ref="A60:B60"/>
    <mergeCell ref="A62:O62"/>
    <mergeCell ref="A64:B65"/>
    <mergeCell ref="C64:C65"/>
    <mergeCell ref="D64:D65"/>
    <mergeCell ref="E64:G64"/>
    <mergeCell ref="A66:B66"/>
    <mergeCell ref="A67:B67"/>
    <mergeCell ref="A69:O69"/>
    <mergeCell ref="A71:B72"/>
    <mergeCell ref="C71:C72"/>
    <mergeCell ref="D71:D72"/>
    <mergeCell ref="E71:E72"/>
    <mergeCell ref="F71:F72"/>
    <mergeCell ref="G71:H71"/>
    <mergeCell ref="I71:I72"/>
    <mergeCell ref="J71:J72"/>
    <mergeCell ref="K71:K72"/>
    <mergeCell ref="L71:L72"/>
    <mergeCell ref="M71:M72"/>
    <mergeCell ref="A73:B73"/>
    <mergeCell ref="A74:B74"/>
    <mergeCell ref="A76:B78"/>
    <mergeCell ref="C76:C78"/>
    <mergeCell ref="D76:D78"/>
    <mergeCell ref="E76:L76"/>
    <mergeCell ref="M76:M78"/>
    <mergeCell ref="N76:N78"/>
    <mergeCell ref="O76:O78"/>
    <mergeCell ref="E77:F77"/>
    <mergeCell ref="G77:H77"/>
    <mergeCell ref="I77:J77"/>
    <mergeCell ref="K77:L77"/>
    <mergeCell ref="A79:B79"/>
    <mergeCell ref="A80:B80"/>
    <mergeCell ref="A82:O82"/>
    <mergeCell ref="A84:B85"/>
    <mergeCell ref="C84:C85"/>
    <mergeCell ref="D84:D85"/>
    <mergeCell ref="E84:E85"/>
    <mergeCell ref="F84:F85"/>
    <mergeCell ref="G84:H84"/>
    <mergeCell ref="I84:I85"/>
    <mergeCell ref="J84:J85"/>
    <mergeCell ref="K84:K85"/>
    <mergeCell ref="L84:L85"/>
    <mergeCell ref="M84:M85"/>
    <mergeCell ref="A86:B86"/>
    <mergeCell ref="A87:B87"/>
    <mergeCell ref="A89:B91"/>
    <mergeCell ref="C89:C91"/>
    <mergeCell ref="D89:D91"/>
    <mergeCell ref="E89:L89"/>
    <mergeCell ref="M89:M91"/>
    <mergeCell ref="N89:N91"/>
    <mergeCell ref="O89:O91"/>
    <mergeCell ref="E90:F90"/>
    <mergeCell ref="G90:H90"/>
    <mergeCell ref="I90:J90"/>
    <mergeCell ref="K90:L90"/>
    <mergeCell ref="A92:B92"/>
    <mergeCell ref="A93:B93"/>
    <mergeCell ref="A95:O95"/>
    <mergeCell ref="A97:B98"/>
    <mergeCell ref="C97:C98"/>
    <mergeCell ref="D97:D98"/>
    <mergeCell ref="E97:E98"/>
    <mergeCell ref="F97:F98"/>
    <mergeCell ref="G97:H97"/>
    <mergeCell ref="I97:I98"/>
    <mergeCell ref="J97:J98"/>
    <mergeCell ref="K97:K98"/>
    <mergeCell ref="L97:L98"/>
    <mergeCell ref="M97:M98"/>
    <mergeCell ref="A99:B99"/>
    <mergeCell ref="A100:B100"/>
    <mergeCell ref="A102:B104"/>
    <mergeCell ref="C102:C104"/>
    <mergeCell ref="D102:D104"/>
    <mergeCell ref="E102:L102"/>
    <mergeCell ref="M102:M104"/>
    <mergeCell ref="N102:N104"/>
    <mergeCell ref="O102:O104"/>
    <mergeCell ref="E103:F103"/>
    <mergeCell ref="G103:H103"/>
    <mergeCell ref="I103:J103"/>
    <mergeCell ref="K103:L103"/>
    <mergeCell ref="A105:B105"/>
    <mergeCell ref="A106:B106"/>
    <mergeCell ref="A108:O108"/>
    <mergeCell ref="A110:B111"/>
    <mergeCell ref="C110:C111"/>
    <mergeCell ref="D110:D111"/>
    <mergeCell ref="E110:G110"/>
    <mergeCell ref="A112:B112"/>
    <mergeCell ref="A113:B113"/>
    <mergeCell ref="A115:O115"/>
    <mergeCell ref="A117:B118"/>
    <mergeCell ref="C117:C118"/>
    <mergeCell ref="D117:F117"/>
    <mergeCell ref="A119:B119"/>
    <mergeCell ref="A120:B120"/>
  </mergeCells>
  <phoneticPr fontId="0" type="noConversion"/>
  <pageMargins left="0.4" right="0.4" top="0.4" bottom="0.4" header="0.1" footer="0.1"/>
  <pageSetup paperSize="9" fitToHeight="0" orientation="landscape" verticalDpi="0" r:id="rId26"/>
  <headerFooter>
    <oddHeader>&amp;R&amp;L&amp;"Verdana,Полужирный"&amp;K000000&amp;R&amp;"Verdana,Полужирный"&amp;K00-014Подготовлено в ЭС РАМЗЭС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8" width="17.19" customWidth="1"/>
  </cols>
  <sheetData>
    <row r="1" ht="10" customHeight="1">
</row>
    <row r="2" ht="45" customHeight="1">
      <c r="A2" s="2" t="s">
        <v>1155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6" t="s">
        <v>18</v>
      </c>
      <c r="R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16" t="s">
        <v>20</v>
      </c>
      <c r="R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16" t="s">
        <v>370</v>
      </c>
      <c r="R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6" t="s">
        <v>372</v>
      </c>
      <c r="R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6" t="s">
        <v>32</v>
      </c>
      <c r="R9" s="8" t="s">
        <v>33</v>
      </c>
    </row>
    <row r="10" ht="10" customHeight="1">
</row>
    <row r="11" ht="45" customHeight="1">
      <c r="A11" s="3" t="s">
        <v>1156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1157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1158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1159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40" customHeight="1">
      <c r="A28" s="9" t="s">
        <v>1160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60" customHeight="1">
      <c r="A29" s="9" t="s">
        <v>1161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20" customHeight="1">
      <c r="A30" s="9" t="s">
        <v>1162</v>
      </c>
      <c r="B30" s="9"/>
      <c r="C30" s="8" t="s">
        <v>390</v>
      </c>
      <c r="D30" s="12">
        <v>0</v>
      </c>
      <c r="E30" s="12">
        <v>0</v>
      </c>
      <c r="F30" s="12">
        <v>0</v>
      </c>
    </row>
    <row r="31" ht="60" customHeight="1">
      <c r="A31" s="9" t="s">
        <v>1163</v>
      </c>
      <c r="B31" s="9"/>
      <c r="C31" s="8" t="s">
        <v>392</v>
      </c>
      <c r="D31" s="12">
        <v>0</v>
      </c>
      <c r="E31" s="12">
        <v>0</v>
      </c>
      <c r="F31" s="12">
        <v>0</v>
      </c>
    </row>
    <row r="32" ht="20" customHeight="1">
      <c r="A32" s="9" t="s">
        <v>1164</v>
      </c>
      <c r="B32" s="9"/>
      <c r="C32" s="8" t="s">
        <v>394</v>
      </c>
      <c r="D32" s="12">
        <v>0</v>
      </c>
      <c r="E32" s="12">
        <v>0</v>
      </c>
      <c r="F32" s="12">
        <v>0</v>
      </c>
    </row>
    <row r="33" ht="20" customHeight="1">
      <c r="A33" s="9" t="s">
        <v>618</v>
      </c>
      <c r="B33" s="9"/>
      <c r="C33" s="8" t="s">
        <v>404</v>
      </c>
      <c r="D33" s="12">
        <v>0</v>
      </c>
      <c r="E33" s="12">
        <v>0</v>
      </c>
      <c r="F33" s="12">
        <v>0</v>
      </c>
    </row>
    <row r="34" ht="50" customHeight="1">
      <c r="A34" s="9" t="s">
        <v>488</v>
      </c>
      <c r="B34" s="9"/>
      <c r="C34" s="8" t="s">
        <v>396</v>
      </c>
      <c r="D34" s="12">
        <f>SUM(D28:D33)</f>
      </c>
      <c r="E34" s="12">
        <f>SUM(E28:E33)</f>
      </c>
      <c r="F34" s="12">
        <f>SUM(F28:F33)</f>
      </c>
    </row>
    <row r="35" ht="10" customHeight="1">
</row>
    <row r="36" ht="45" customHeight="1">
      <c r="A36" s="3" t="s">
        <v>1165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ht="45" customHeight="1">
      <c r="A37" s="3" t="s">
        <v>1166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ht="10" customHeight="1">
</row>
    <row r="39" ht="60" customHeight="1">
      <c r="A39" s="8" t="s">
        <v>1167</v>
      </c>
      <c r="B39" s="8"/>
      <c r="C39" s="8" t="s">
        <v>1168</v>
      </c>
      <c r="D39" s="8" t="s">
        <v>1169</v>
      </c>
      <c r="E39" s="8" t="s">
        <v>36</v>
      </c>
      <c r="F39" s="8" t="s">
        <v>1170</v>
      </c>
      <c r="G39" s="8"/>
      <c r="H39" s="8" t="s">
        <v>1171</v>
      </c>
      <c r="I39" s="8" t="s">
        <v>1172</v>
      </c>
      <c r="J39" s="8" t="s">
        <v>1173</v>
      </c>
      <c r="K39" s="8" t="s">
        <v>1174</v>
      </c>
      <c r="L39" s="8"/>
      <c r="M39" s="8" t="s">
        <v>1175</v>
      </c>
      <c r="N39" s="8"/>
      <c r="O39" s="8" t="s">
        <v>1176</v>
      </c>
      <c r="P39" s="8"/>
      <c r="Q39" s="8"/>
      <c r="R39" s="8" t="s">
        <v>1173</v>
      </c>
    </row>
    <row r="40" ht="100" customHeight="1">
      <c r="A40" s="8"/>
      <c r="B40" s="0"/>
      <c r="C40" s="8"/>
      <c r="D40" s="8"/>
      <c r="E40" s="8"/>
      <c r="F40" s="8" t="s">
        <v>1177</v>
      </c>
      <c r="G40" s="8" t="s">
        <v>1178</v>
      </c>
      <c r="H40" s="8"/>
      <c r="I40" s="8"/>
      <c r="J40" s="8"/>
      <c r="K40" s="8" t="s">
        <v>1179</v>
      </c>
      <c r="L40" s="8" t="s">
        <v>1180</v>
      </c>
      <c r="M40" s="8" t="s">
        <v>1181</v>
      </c>
      <c r="N40" s="8" t="s">
        <v>1182</v>
      </c>
      <c r="O40" s="8" t="s">
        <v>1183</v>
      </c>
      <c r="P40" s="8" t="s">
        <v>1184</v>
      </c>
      <c r="Q40" s="8" t="s">
        <v>1185</v>
      </c>
      <c r="R40" s="8"/>
    </row>
    <row r="41" ht="20" customHeight="1">
      <c r="A41" s="8" t="s">
        <v>276</v>
      </c>
      <c r="B41" s="8"/>
      <c r="C41" s="8" t="s">
        <v>380</v>
      </c>
      <c r="D41" s="8" t="s">
        <v>381</v>
      </c>
      <c r="E41" s="8" t="s">
        <v>382</v>
      </c>
      <c r="F41" s="8" t="s">
        <v>383</v>
      </c>
      <c r="G41" s="8" t="s">
        <v>384</v>
      </c>
      <c r="H41" s="8" t="s">
        <v>415</v>
      </c>
      <c r="I41" s="8" t="s">
        <v>416</v>
      </c>
      <c r="J41" s="8" t="s">
        <v>417</v>
      </c>
      <c r="K41" s="8" t="s">
        <v>418</v>
      </c>
      <c r="L41" s="8" t="s">
        <v>419</v>
      </c>
      <c r="M41" s="8" t="s">
        <v>420</v>
      </c>
      <c r="N41" s="8" t="s">
        <v>421</v>
      </c>
      <c r="O41" s="8" t="s">
        <v>422</v>
      </c>
      <c r="P41" s="8" t="s">
        <v>456</v>
      </c>
      <c r="Q41" s="8" t="s">
        <v>457</v>
      </c>
      <c r="R41" s="8" t="s">
        <v>458</v>
      </c>
    </row>
    <row r="42" ht="20" customHeight="1">
      <c r="A42" s="8" t="s">
        <v>46</v>
      </c>
      <c r="B42" s="8"/>
      <c r="C42" s="8" t="s">
        <v>46</v>
      </c>
      <c r="D42" s="8" t="s">
        <v>46</v>
      </c>
      <c r="E42" s="8" t="s">
        <v>46</v>
      </c>
      <c r="F42" s="8" t="s">
        <v>46</v>
      </c>
      <c r="G42" s="8" t="s">
        <v>46</v>
      </c>
      <c r="H42" s="8" t="s">
        <v>46</v>
      </c>
      <c r="I42" s="8" t="s">
        <v>46</v>
      </c>
      <c r="J42" s="8" t="s">
        <v>46</v>
      </c>
      <c r="K42" s="8" t="s">
        <v>46</v>
      </c>
      <c r="L42" s="8" t="s">
        <v>46</v>
      </c>
      <c r="M42" s="8" t="s">
        <v>46</v>
      </c>
      <c r="N42" s="8" t="s">
        <v>46</v>
      </c>
      <c r="O42" s="8" t="s">
        <v>46</v>
      </c>
      <c r="P42" s="8" t="s">
        <v>46</v>
      </c>
      <c r="Q42" s="8" t="s">
        <v>46</v>
      </c>
      <c r="R42" s="8" t="s">
        <v>46</v>
      </c>
    </row>
    <row r="43" ht="10" customHeight="1">
</row>
    <row r="44" ht="45" customHeight="1">
      <c r="A44" s="3" t="s">
        <v>1165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ht="45" customHeight="1">
      <c r="A45" s="3" t="s">
        <v>1186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ht="10" customHeight="1">
</row>
    <row r="47" ht="60" customHeight="1">
      <c r="A47" s="8" t="s">
        <v>1167</v>
      </c>
      <c r="B47" s="8"/>
      <c r="C47" s="8" t="s">
        <v>1168</v>
      </c>
      <c r="D47" s="8" t="s">
        <v>1169</v>
      </c>
      <c r="E47" s="8" t="s">
        <v>36</v>
      </c>
      <c r="F47" s="8" t="s">
        <v>1170</v>
      </c>
      <c r="G47" s="8"/>
      <c r="H47" s="8" t="s">
        <v>1171</v>
      </c>
      <c r="I47" s="8" t="s">
        <v>1172</v>
      </c>
      <c r="J47" s="8" t="s">
        <v>1173</v>
      </c>
      <c r="K47" s="8" t="s">
        <v>1174</v>
      </c>
      <c r="L47" s="8"/>
      <c r="M47" s="8" t="s">
        <v>1175</v>
      </c>
      <c r="N47" s="8"/>
      <c r="O47" s="8" t="s">
        <v>1176</v>
      </c>
      <c r="P47" s="8"/>
      <c r="Q47" s="8"/>
      <c r="R47" s="8" t="s">
        <v>1173</v>
      </c>
    </row>
    <row r="48" ht="100" customHeight="1">
      <c r="A48" s="8"/>
      <c r="B48" s="0"/>
      <c r="C48" s="8"/>
      <c r="D48" s="8"/>
      <c r="E48" s="8"/>
      <c r="F48" s="8" t="s">
        <v>1177</v>
      </c>
      <c r="G48" s="8" t="s">
        <v>1178</v>
      </c>
      <c r="H48" s="8"/>
      <c r="I48" s="8"/>
      <c r="J48" s="8"/>
      <c r="K48" s="8" t="s">
        <v>1179</v>
      </c>
      <c r="L48" s="8" t="s">
        <v>1180</v>
      </c>
      <c r="M48" s="8" t="s">
        <v>1181</v>
      </c>
      <c r="N48" s="8" t="s">
        <v>1182</v>
      </c>
      <c r="O48" s="8" t="s">
        <v>1183</v>
      </c>
      <c r="P48" s="8" t="s">
        <v>1184</v>
      </c>
      <c r="Q48" s="8" t="s">
        <v>1185</v>
      </c>
      <c r="R48" s="8"/>
    </row>
    <row r="49" ht="20" customHeight="1">
      <c r="A49" s="8" t="s">
        <v>276</v>
      </c>
      <c r="B49" s="8"/>
      <c r="C49" s="8" t="s">
        <v>380</v>
      </c>
      <c r="D49" s="8" t="s">
        <v>381</v>
      </c>
      <c r="E49" s="8" t="s">
        <v>382</v>
      </c>
      <c r="F49" s="8" t="s">
        <v>383</v>
      </c>
      <c r="G49" s="8" t="s">
        <v>384</v>
      </c>
      <c r="H49" s="8" t="s">
        <v>415</v>
      </c>
      <c r="I49" s="8" t="s">
        <v>416</v>
      </c>
      <c r="J49" s="8" t="s">
        <v>417</v>
      </c>
      <c r="K49" s="8" t="s">
        <v>418</v>
      </c>
      <c r="L49" s="8" t="s">
        <v>419</v>
      </c>
      <c r="M49" s="8" t="s">
        <v>420</v>
      </c>
      <c r="N49" s="8" t="s">
        <v>421</v>
      </c>
      <c r="O49" s="8" t="s">
        <v>422</v>
      </c>
      <c r="P49" s="8" t="s">
        <v>456</v>
      </c>
      <c r="Q49" s="8" t="s">
        <v>457</v>
      </c>
      <c r="R49" s="8" t="s">
        <v>458</v>
      </c>
    </row>
    <row r="50" ht="20" customHeight="1">
      <c r="A50" s="8" t="s">
        <v>46</v>
      </c>
      <c r="B50" s="8"/>
      <c r="C50" s="8" t="s">
        <v>46</v>
      </c>
      <c r="D50" s="8" t="s">
        <v>46</v>
      </c>
      <c r="E50" s="8" t="s">
        <v>46</v>
      </c>
      <c r="F50" s="8" t="s">
        <v>46</v>
      </c>
      <c r="G50" s="8" t="s">
        <v>46</v>
      </c>
      <c r="H50" s="8" t="s">
        <v>46</v>
      </c>
      <c r="I50" s="8" t="s">
        <v>46</v>
      </c>
      <c r="J50" s="8" t="s">
        <v>46</v>
      </c>
      <c r="K50" s="8" t="s">
        <v>46</v>
      </c>
      <c r="L50" s="8" t="s">
        <v>46</v>
      </c>
      <c r="M50" s="8" t="s">
        <v>46</v>
      </c>
      <c r="N50" s="8" t="s">
        <v>46</v>
      </c>
      <c r="O50" s="8" t="s">
        <v>46</v>
      </c>
      <c r="P50" s="8" t="s">
        <v>46</v>
      </c>
      <c r="Q50" s="8" t="s">
        <v>46</v>
      </c>
      <c r="R50" s="8" t="s">
        <v>46</v>
      </c>
    </row>
    <row r="51" ht="10" customHeight="1">
</row>
    <row r="52" ht="45" customHeight="1">
      <c r="A52" s="3" t="s">
        <v>1165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ht="45" customHeight="1">
      <c r="A53" s="3" t="s">
        <v>1187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ht="10" customHeight="1">
</row>
    <row r="55" ht="60" customHeight="1">
      <c r="A55" s="8" t="s">
        <v>1167</v>
      </c>
      <c r="B55" s="8"/>
      <c r="C55" s="8" t="s">
        <v>1168</v>
      </c>
      <c r="D55" s="8" t="s">
        <v>1169</v>
      </c>
      <c r="E55" s="8" t="s">
        <v>36</v>
      </c>
      <c r="F55" s="8" t="s">
        <v>1170</v>
      </c>
      <c r="G55" s="8"/>
      <c r="H55" s="8" t="s">
        <v>1171</v>
      </c>
      <c r="I55" s="8" t="s">
        <v>1172</v>
      </c>
      <c r="J55" s="8" t="s">
        <v>1173</v>
      </c>
      <c r="K55" s="8" t="s">
        <v>1174</v>
      </c>
      <c r="L55" s="8"/>
      <c r="M55" s="8" t="s">
        <v>1175</v>
      </c>
      <c r="N55" s="8"/>
      <c r="O55" s="8" t="s">
        <v>1176</v>
      </c>
      <c r="P55" s="8"/>
      <c r="Q55" s="8"/>
      <c r="R55" s="8" t="s">
        <v>1173</v>
      </c>
    </row>
    <row r="56" ht="100" customHeight="1">
      <c r="A56" s="8"/>
      <c r="B56" s="0"/>
      <c r="C56" s="8"/>
      <c r="D56" s="8"/>
      <c r="E56" s="8"/>
      <c r="F56" s="8" t="s">
        <v>1177</v>
      </c>
      <c r="G56" s="8" t="s">
        <v>1178</v>
      </c>
      <c r="H56" s="8"/>
      <c r="I56" s="8"/>
      <c r="J56" s="8"/>
      <c r="K56" s="8" t="s">
        <v>1179</v>
      </c>
      <c r="L56" s="8" t="s">
        <v>1180</v>
      </c>
      <c r="M56" s="8" t="s">
        <v>1181</v>
      </c>
      <c r="N56" s="8" t="s">
        <v>1182</v>
      </c>
      <c r="O56" s="8" t="s">
        <v>1183</v>
      </c>
      <c r="P56" s="8" t="s">
        <v>1184</v>
      </c>
      <c r="Q56" s="8" t="s">
        <v>1185</v>
      </c>
      <c r="R56" s="8"/>
    </row>
    <row r="57" ht="20" customHeight="1">
      <c r="A57" s="8" t="s">
        <v>276</v>
      </c>
      <c r="B57" s="8"/>
      <c r="C57" s="8" t="s">
        <v>380</v>
      </c>
      <c r="D57" s="8" t="s">
        <v>381</v>
      </c>
      <c r="E57" s="8" t="s">
        <v>382</v>
      </c>
      <c r="F57" s="8" t="s">
        <v>383</v>
      </c>
      <c r="G57" s="8" t="s">
        <v>384</v>
      </c>
      <c r="H57" s="8" t="s">
        <v>415</v>
      </c>
      <c r="I57" s="8" t="s">
        <v>416</v>
      </c>
      <c r="J57" s="8" t="s">
        <v>417</v>
      </c>
      <c r="K57" s="8" t="s">
        <v>418</v>
      </c>
      <c r="L57" s="8" t="s">
        <v>419</v>
      </c>
      <c r="M57" s="8" t="s">
        <v>420</v>
      </c>
      <c r="N57" s="8" t="s">
        <v>421</v>
      </c>
      <c r="O57" s="8" t="s">
        <v>422</v>
      </c>
      <c r="P57" s="8" t="s">
        <v>456</v>
      </c>
      <c r="Q57" s="8" t="s">
        <v>457</v>
      </c>
      <c r="R57" s="8" t="s">
        <v>458</v>
      </c>
    </row>
    <row r="58" ht="20" customHeight="1">
      <c r="A58" s="8" t="s">
        <v>46</v>
      </c>
      <c r="B58" s="8"/>
      <c r="C58" s="8" t="s">
        <v>46</v>
      </c>
      <c r="D58" s="8" t="s">
        <v>46</v>
      </c>
      <c r="E58" s="8" t="s">
        <v>46</v>
      </c>
      <c r="F58" s="8" t="s">
        <v>46</v>
      </c>
      <c r="G58" s="8" t="s">
        <v>46</v>
      </c>
      <c r="H58" s="8" t="s">
        <v>46</v>
      </c>
      <c r="I58" s="8" t="s">
        <v>46</v>
      </c>
      <c r="J58" s="8" t="s">
        <v>46</v>
      </c>
      <c r="K58" s="8" t="s">
        <v>46</v>
      </c>
      <c r="L58" s="8" t="s">
        <v>46</v>
      </c>
      <c r="M58" s="8" t="s">
        <v>46</v>
      </c>
      <c r="N58" s="8" t="s">
        <v>46</v>
      </c>
      <c r="O58" s="8" t="s">
        <v>46</v>
      </c>
      <c r="P58" s="8" t="s">
        <v>46</v>
      </c>
      <c r="Q58" s="8" t="s">
        <v>46</v>
      </c>
      <c r="R58" s="8" t="s">
        <v>46</v>
      </c>
    </row>
    <row r="59" ht="10" customHeight="1">
</row>
    <row r="60" ht="45" customHeight="1">
      <c r="A60" s="3" t="s">
        <v>1188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ht="45" customHeight="1">
      <c r="A61" s="3" t="s">
        <v>1189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ht="10" customHeight="1">
</row>
    <row r="63" ht="60" customHeight="1">
      <c r="A63" s="8" t="s">
        <v>1167</v>
      </c>
      <c r="B63" s="8"/>
      <c r="C63" s="8" t="s">
        <v>1168</v>
      </c>
      <c r="D63" s="8" t="s">
        <v>1169</v>
      </c>
      <c r="E63" s="8" t="s">
        <v>36</v>
      </c>
      <c r="F63" s="8" t="s">
        <v>1190</v>
      </c>
      <c r="G63" s="8"/>
      <c r="H63" s="8"/>
      <c r="I63" s="8"/>
      <c r="J63" s="8" t="s">
        <v>1172</v>
      </c>
      <c r="K63" s="8" t="s">
        <v>1191</v>
      </c>
      <c r="L63" s="8" t="s">
        <v>1192</v>
      </c>
      <c r="M63" s="8" t="s">
        <v>1193</v>
      </c>
      <c r="N63" s="8" t="s">
        <v>1194</v>
      </c>
      <c r="O63" s="8" t="s">
        <v>1175</v>
      </c>
      <c r="P63" s="8" t="s">
        <v>1195</v>
      </c>
      <c r="Q63" s="8" t="s">
        <v>1196</v>
      </c>
    </row>
    <row r="64" ht="45" customHeight="1">
      <c r="A64" s="8"/>
      <c r="B64" s="0"/>
      <c r="C64" s="8"/>
      <c r="D64" s="8"/>
      <c r="E64" s="8"/>
      <c r="F64" s="8" t="s">
        <v>1197</v>
      </c>
      <c r="G64" s="8"/>
      <c r="H64" s="8" t="s">
        <v>1198</v>
      </c>
      <c r="I64" s="8"/>
      <c r="J64" s="8"/>
      <c r="K64" s="8"/>
      <c r="L64" s="8"/>
      <c r="M64" s="8"/>
      <c r="N64" s="8"/>
      <c r="O64" s="8"/>
      <c r="P64" s="8"/>
      <c r="Q64" s="8"/>
    </row>
    <row r="65" ht="45" customHeight="1">
      <c r="A65" s="8"/>
      <c r="B65" s="0"/>
      <c r="C65" s="8"/>
      <c r="D65" s="8"/>
      <c r="E65" s="8"/>
      <c r="F65" s="8" t="s">
        <v>1177</v>
      </c>
      <c r="G65" s="8" t="s">
        <v>1178</v>
      </c>
      <c r="H65" s="8" t="s">
        <v>1177</v>
      </c>
      <c r="I65" s="8" t="s">
        <v>1178</v>
      </c>
      <c r="J65" s="8"/>
      <c r="K65" s="8"/>
      <c r="L65" s="8"/>
      <c r="M65" s="8"/>
      <c r="N65" s="8"/>
      <c r="O65" s="8"/>
      <c r="P65" s="8"/>
      <c r="Q65" s="8"/>
    </row>
    <row r="66" ht="20" customHeight="1">
      <c r="A66" s="8" t="s">
        <v>276</v>
      </c>
      <c r="B66" s="8"/>
      <c r="C66" s="8" t="s">
        <v>380</v>
      </c>
      <c r="D66" s="8" t="s">
        <v>381</v>
      </c>
      <c r="E66" s="8" t="s">
        <v>382</v>
      </c>
      <c r="F66" s="8" t="s">
        <v>383</v>
      </c>
      <c r="G66" s="8" t="s">
        <v>384</v>
      </c>
      <c r="H66" s="8" t="s">
        <v>415</v>
      </c>
      <c r="I66" s="8" t="s">
        <v>416</v>
      </c>
      <c r="J66" s="8" t="s">
        <v>417</v>
      </c>
      <c r="K66" s="8" t="s">
        <v>418</v>
      </c>
      <c r="L66" s="8" t="s">
        <v>419</v>
      </c>
      <c r="M66" s="8" t="s">
        <v>420</v>
      </c>
      <c r="N66" s="8" t="s">
        <v>421</v>
      </c>
      <c r="O66" s="8" t="s">
        <v>422</v>
      </c>
      <c r="P66" s="8" t="s">
        <v>456</v>
      </c>
      <c r="Q66" s="8" t="s">
        <v>457</v>
      </c>
    </row>
    <row r="67" ht="20" customHeight="1">
      <c r="A67" s="8" t="s">
        <v>46</v>
      </c>
      <c r="B67" s="8"/>
      <c r="C67" s="8" t="s">
        <v>46</v>
      </c>
      <c r="D67" s="8" t="s">
        <v>46</v>
      </c>
      <c r="E67" s="8" t="s">
        <v>46</v>
      </c>
      <c r="F67" s="8" t="s">
        <v>46</v>
      </c>
      <c r="G67" s="8" t="s">
        <v>46</v>
      </c>
      <c r="H67" s="8" t="s">
        <v>46</v>
      </c>
      <c r="I67" s="8" t="s">
        <v>46</v>
      </c>
      <c r="J67" s="8" t="s">
        <v>46</v>
      </c>
      <c r="K67" s="8" t="s">
        <v>46</v>
      </c>
      <c r="L67" s="8" t="s">
        <v>46</v>
      </c>
      <c r="M67" s="8" t="s">
        <v>46</v>
      </c>
      <c r="N67" s="8" t="s">
        <v>46</v>
      </c>
      <c r="O67" s="8" t="s">
        <v>46</v>
      </c>
      <c r="P67" s="8" t="s">
        <v>46</v>
      </c>
      <c r="Q67" s="8" t="s">
        <v>46</v>
      </c>
    </row>
    <row r="68" ht="10" customHeight="1">
</row>
    <row r="69" ht="45" customHeight="1">
      <c r="A69" s="3" t="s">
        <v>1199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ht="10" customHeight="1">
</row>
    <row r="71" ht="60" customHeight="1">
      <c r="A71" s="8" t="s">
        <v>1167</v>
      </c>
      <c r="B71" s="8"/>
      <c r="C71" s="8" t="s">
        <v>1168</v>
      </c>
      <c r="D71" s="8" t="s">
        <v>1169</v>
      </c>
      <c r="E71" s="8" t="s">
        <v>36</v>
      </c>
      <c r="F71" s="8" t="s">
        <v>1190</v>
      </c>
      <c r="G71" s="8"/>
      <c r="H71" s="8"/>
      <c r="I71" s="8"/>
      <c r="J71" s="8" t="s">
        <v>1172</v>
      </c>
      <c r="K71" s="8" t="s">
        <v>1191</v>
      </c>
      <c r="L71" s="8" t="s">
        <v>1192</v>
      </c>
      <c r="M71" s="8" t="s">
        <v>1193</v>
      </c>
      <c r="N71" s="8" t="s">
        <v>1194</v>
      </c>
      <c r="O71" s="8" t="s">
        <v>1175</v>
      </c>
      <c r="P71" s="8" t="s">
        <v>1195</v>
      </c>
      <c r="Q71" s="8" t="s">
        <v>1196</v>
      </c>
    </row>
    <row r="72" ht="45" customHeight="1">
      <c r="A72" s="8"/>
      <c r="B72" s="0"/>
      <c r="C72" s="8"/>
      <c r="D72" s="8"/>
      <c r="E72" s="8"/>
      <c r="F72" s="8" t="s">
        <v>1197</v>
      </c>
      <c r="G72" s="8"/>
      <c r="H72" s="8" t="s">
        <v>1198</v>
      </c>
      <c r="I72" s="8"/>
      <c r="J72" s="8"/>
      <c r="K72" s="8"/>
      <c r="L72" s="8"/>
      <c r="M72" s="8"/>
      <c r="N72" s="8"/>
      <c r="O72" s="8"/>
      <c r="P72" s="8"/>
      <c r="Q72" s="8"/>
    </row>
    <row r="73" ht="45" customHeight="1">
      <c r="A73" s="8"/>
      <c r="B73" s="0"/>
      <c r="C73" s="8"/>
      <c r="D73" s="8"/>
      <c r="E73" s="8"/>
      <c r="F73" s="8" t="s">
        <v>1177</v>
      </c>
      <c r="G73" s="8" t="s">
        <v>1178</v>
      </c>
      <c r="H73" s="8" t="s">
        <v>1177</v>
      </c>
      <c r="I73" s="8" t="s">
        <v>1178</v>
      </c>
      <c r="J73" s="8"/>
      <c r="K73" s="8"/>
      <c r="L73" s="8"/>
      <c r="M73" s="8"/>
      <c r="N73" s="8"/>
      <c r="O73" s="8"/>
      <c r="P73" s="8"/>
      <c r="Q73" s="8"/>
    </row>
    <row r="74" ht="20" customHeight="1">
      <c r="A74" s="8" t="s">
        <v>276</v>
      </c>
      <c r="B74" s="8"/>
      <c r="C74" s="8" t="s">
        <v>380</v>
      </c>
      <c r="D74" s="8" t="s">
        <v>381</v>
      </c>
      <c r="E74" s="8" t="s">
        <v>382</v>
      </c>
      <c r="F74" s="8" t="s">
        <v>383</v>
      </c>
      <c r="G74" s="8" t="s">
        <v>384</v>
      </c>
      <c r="H74" s="8" t="s">
        <v>415</v>
      </c>
      <c r="I74" s="8" t="s">
        <v>416</v>
      </c>
      <c r="J74" s="8" t="s">
        <v>417</v>
      </c>
      <c r="K74" s="8" t="s">
        <v>418</v>
      </c>
      <c r="L74" s="8" t="s">
        <v>419</v>
      </c>
      <c r="M74" s="8" t="s">
        <v>420</v>
      </c>
      <c r="N74" s="8" t="s">
        <v>421</v>
      </c>
      <c r="O74" s="8" t="s">
        <v>422</v>
      </c>
      <c r="P74" s="8" t="s">
        <v>456</v>
      </c>
      <c r="Q74" s="8" t="s">
        <v>457</v>
      </c>
    </row>
    <row r="75" ht="20" customHeight="1">
      <c r="A75" s="8" t="s">
        <v>46</v>
      </c>
      <c r="B75" s="8"/>
      <c r="C75" s="8" t="s">
        <v>46</v>
      </c>
      <c r="D75" s="8" t="s">
        <v>46</v>
      </c>
      <c r="E75" s="8" t="s">
        <v>46</v>
      </c>
      <c r="F75" s="8" t="s">
        <v>46</v>
      </c>
      <c r="G75" s="8" t="s">
        <v>46</v>
      </c>
      <c r="H75" s="8" t="s">
        <v>46</v>
      </c>
      <c r="I75" s="8" t="s">
        <v>46</v>
      </c>
      <c r="J75" s="8" t="s">
        <v>46</v>
      </c>
      <c r="K75" s="8" t="s">
        <v>46</v>
      </c>
      <c r="L75" s="8" t="s">
        <v>46</v>
      </c>
      <c r="M75" s="8" t="s">
        <v>46</v>
      </c>
      <c r="N75" s="8" t="s">
        <v>46</v>
      </c>
      <c r="O75" s="8" t="s">
        <v>46</v>
      </c>
      <c r="P75" s="8" t="s">
        <v>46</v>
      </c>
      <c r="Q75" s="8" t="s">
        <v>46</v>
      </c>
    </row>
    <row r="76" ht="10" customHeight="1">
</row>
    <row r="77" ht="45" customHeight="1">
      <c r="A77" s="3" t="s">
        <v>1200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ht="10" customHeight="1">
</row>
    <row r="79" ht="60" customHeight="1">
      <c r="A79" s="8" t="s">
        <v>1167</v>
      </c>
      <c r="B79" s="8"/>
      <c r="C79" s="8" t="s">
        <v>1168</v>
      </c>
      <c r="D79" s="8" t="s">
        <v>1169</v>
      </c>
      <c r="E79" s="8" t="s">
        <v>36</v>
      </c>
      <c r="F79" s="8" t="s">
        <v>1190</v>
      </c>
      <c r="G79" s="8"/>
      <c r="H79" s="8"/>
      <c r="I79" s="8"/>
      <c r="J79" s="8" t="s">
        <v>1172</v>
      </c>
      <c r="K79" s="8" t="s">
        <v>1191</v>
      </c>
      <c r="L79" s="8" t="s">
        <v>1192</v>
      </c>
      <c r="M79" s="8" t="s">
        <v>1193</v>
      </c>
      <c r="N79" s="8" t="s">
        <v>1194</v>
      </c>
      <c r="O79" s="8" t="s">
        <v>1175</v>
      </c>
      <c r="P79" s="8" t="s">
        <v>1195</v>
      </c>
      <c r="Q79" s="8" t="s">
        <v>1196</v>
      </c>
    </row>
    <row r="80" ht="45" customHeight="1">
      <c r="A80" s="8"/>
      <c r="B80" s="0"/>
      <c r="C80" s="8"/>
      <c r="D80" s="8"/>
      <c r="E80" s="8"/>
      <c r="F80" s="8" t="s">
        <v>1197</v>
      </c>
      <c r="G80" s="8"/>
      <c r="H80" s="8" t="s">
        <v>1198</v>
      </c>
      <c r="I80" s="8"/>
      <c r="J80" s="8"/>
      <c r="K80" s="8"/>
      <c r="L80" s="8"/>
      <c r="M80" s="8"/>
      <c r="N80" s="8"/>
      <c r="O80" s="8"/>
      <c r="P80" s="8"/>
      <c r="Q80" s="8"/>
    </row>
    <row r="81" ht="45" customHeight="1">
      <c r="A81" s="8"/>
      <c r="B81" s="0"/>
      <c r="C81" s="8"/>
      <c r="D81" s="8"/>
      <c r="E81" s="8"/>
      <c r="F81" s="8" t="s">
        <v>1177</v>
      </c>
      <c r="G81" s="8" t="s">
        <v>1178</v>
      </c>
      <c r="H81" s="8" t="s">
        <v>1177</v>
      </c>
      <c r="I81" s="8" t="s">
        <v>1178</v>
      </c>
      <c r="J81" s="8"/>
      <c r="K81" s="8"/>
      <c r="L81" s="8"/>
      <c r="M81" s="8"/>
      <c r="N81" s="8"/>
      <c r="O81" s="8"/>
      <c r="P81" s="8"/>
      <c r="Q81" s="8"/>
    </row>
    <row r="82" ht="20" customHeight="1">
      <c r="A82" s="8" t="s">
        <v>276</v>
      </c>
      <c r="B82" s="8"/>
      <c r="C82" s="8" t="s">
        <v>380</v>
      </c>
      <c r="D82" s="8" t="s">
        <v>381</v>
      </c>
      <c r="E82" s="8" t="s">
        <v>382</v>
      </c>
      <c r="F82" s="8" t="s">
        <v>383</v>
      </c>
      <c r="G82" s="8" t="s">
        <v>384</v>
      </c>
      <c r="H82" s="8" t="s">
        <v>415</v>
      </c>
      <c r="I82" s="8" t="s">
        <v>416</v>
      </c>
      <c r="J82" s="8" t="s">
        <v>417</v>
      </c>
      <c r="K82" s="8" t="s">
        <v>418</v>
      </c>
      <c r="L82" s="8" t="s">
        <v>419</v>
      </c>
      <c r="M82" s="8" t="s">
        <v>420</v>
      </c>
      <c r="N82" s="8" t="s">
        <v>421</v>
      </c>
      <c r="O82" s="8" t="s">
        <v>422</v>
      </c>
      <c r="P82" s="8" t="s">
        <v>456</v>
      </c>
      <c r="Q82" s="8" t="s">
        <v>457</v>
      </c>
    </row>
    <row r="83" ht="20" customHeight="1">
      <c r="A83" s="8" t="s">
        <v>46</v>
      </c>
      <c r="B83" s="8"/>
      <c r="C83" s="8" t="s">
        <v>46</v>
      </c>
      <c r="D83" s="8" t="s">
        <v>46</v>
      </c>
      <c r="E83" s="8" t="s">
        <v>46</v>
      </c>
      <c r="F83" s="8" t="s">
        <v>46</v>
      </c>
      <c r="G83" s="8" t="s">
        <v>46</v>
      </c>
      <c r="H83" s="8" t="s">
        <v>46</v>
      </c>
      <c r="I83" s="8" t="s">
        <v>46</v>
      </c>
      <c r="J83" s="8" t="s">
        <v>46</v>
      </c>
      <c r="K83" s="8" t="s">
        <v>46</v>
      </c>
      <c r="L83" s="8" t="s">
        <v>46</v>
      </c>
      <c r="M83" s="8" t="s">
        <v>46</v>
      </c>
      <c r="N83" s="8" t="s">
        <v>46</v>
      </c>
      <c r="O83" s="8" t="s">
        <v>46</v>
      </c>
      <c r="P83" s="8" t="s">
        <v>46</v>
      </c>
      <c r="Q83" s="8" t="s">
        <v>46</v>
      </c>
    </row>
    <row r="84" ht="10" customHeight="1">
</row>
    <row r="85" ht="45" customHeight="1">
      <c r="A85" s="3" t="s">
        <v>1201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ht="45" customHeight="1">
      <c r="A86" s="3" t="s">
        <v>1202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ht="10" customHeight="1">
</row>
    <row r="88" ht="60" customHeight="1">
      <c r="A88" s="8" t="s">
        <v>1203</v>
      </c>
      <c r="B88" s="8"/>
      <c r="C88" s="8" t="s">
        <v>1204</v>
      </c>
      <c r="D88" s="8"/>
      <c r="E88" s="8"/>
      <c r="F88" s="8"/>
      <c r="G88" s="8"/>
      <c r="H88" s="8" t="s">
        <v>36</v>
      </c>
      <c r="I88" s="8" t="s">
        <v>1137</v>
      </c>
      <c r="J88" s="8" t="s">
        <v>1205</v>
      </c>
      <c r="K88" s="8" t="s">
        <v>1206</v>
      </c>
      <c r="L88" s="8" t="s">
        <v>1207</v>
      </c>
      <c r="M88" s="8" t="s">
        <v>1175</v>
      </c>
      <c r="N88" s="8" t="s">
        <v>1208</v>
      </c>
      <c r="O88" s="8" t="s">
        <v>1196</v>
      </c>
    </row>
    <row r="89" ht="45" customHeight="1">
      <c r="A89" s="8"/>
      <c r="B89" s="0"/>
      <c r="C89" s="8" t="s">
        <v>1209</v>
      </c>
      <c r="D89" s="8" t="s">
        <v>1210</v>
      </c>
      <c r="E89" s="8" t="s">
        <v>1211</v>
      </c>
      <c r="F89" s="8" t="s">
        <v>1212</v>
      </c>
      <c r="G89" s="8" t="s">
        <v>1213</v>
      </c>
      <c r="H89" s="8"/>
      <c r="I89" s="8"/>
      <c r="J89" s="8"/>
      <c r="K89" s="8"/>
      <c r="L89" s="8"/>
      <c r="M89" s="8"/>
      <c r="N89" s="8"/>
      <c r="O89" s="8"/>
    </row>
    <row r="90" ht="20" customHeight="1">
      <c r="A90" s="8" t="s">
        <v>276</v>
      </c>
      <c r="B90" s="8"/>
      <c r="C90" s="8" t="s">
        <v>380</v>
      </c>
      <c r="D90" s="8" t="s">
        <v>381</v>
      </c>
      <c r="E90" s="8" t="s">
        <v>382</v>
      </c>
      <c r="F90" s="8" t="s">
        <v>383</v>
      </c>
      <c r="G90" s="8" t="s">
        <v>384</v>
      </c>
      <c r="H90" s="8" t="s">
        <v>415</v>
      </c>
      <c r="I90" s="8" t="s">
        <v>416</v>
      </c>
      <c r="J90" s="8" t="s">
        <v>417</v>
      </c>
      <c r="K90" s="8" t="s">
        <v>418</v>
      </c>
      <c r="L90" s="8" t="s">
        <v>419</v>
      </c>
      <c r="M90" s="8" t="s">
        <v>420</v>
      </c>
      <c r="N90" s="8" t="s">
        <v>421</v>
      </c>
      <c r="O90" s="8" t="s">
        <v>422</v>
      </c>
    </row>
    <row r="91" ht="20" customHeight="1">
      <c r="A91" s="8" t="s">
        <v>46</v>
      </c>
      <c r="B91" s="8"/>
      <c r="C91" s="8" t="s">
        <v>46</v>
      </c>
      <c r="D91" s="8" t="s">
        <v>46</v>
      </c>
      <c r="E91" s="8" t="s">
        <v>46</v>
      </c>
      <c r="F91" s="8" t="s">
        <v>46</v>
      </c>
      <c r="G91" s="8" t="s">
        <v>46</v>
      </c>
      <c r="H91" s="8" t="s">
        <v>46</v>
      </c>
      <c r="I91" s="8" t="s">
        <v>46</v>
      </c>
      <c r="J91" s="8" t="s">
        <v>46</v>
      </c>
      <c r="K91" s="8" t="s">
        <v>46</v>
      </c>
      <c r="L91" s="8" t="s">
        <v>46</v>
      </c>
      <c r="M91" s="8" t="s">
        <v>46</v>
      </c>
      <c r="N91" s="8" t="s">
        <v>46</v>
      </c>
      <c r="O91" s="8" t="s">
        <v>46</v>
      </c>
    </row>
    <row r="92" ht="10" customHeight="1">
</row>
    <row r="93" ht="60" customHeight="1">
      <c r="A93" s="8" t="s">
        <v>1203</v>
      </c>
      <c r="B93" s="8"/>
      <c r="C93" s="8" t="s">
        <v>36</v>
      </c>
      <c r="D93" s="8" t="s">
        <v>1214</v>
      </c>
      <c r="E93" s="8" t="s">
        <v>1215</v>
      </c>
      <c r="F93" s="8" t="s">
        <v>1143</v>
      </c>
      <c r="G93" s="8"/>
      <c r="H93" s="8"/>
      <c r="I93" s="8"/>
      <c r="J93" s="8"/>
      <c r="K93" s="8"/>
      <c r="L93" s="8"/>
      <c r="M93" s="8" t="s">
        <v>1216</v>
      </c>
      <c r="N93" s="8"/>
      <c r="O93" s="8" t="s">
        <v>1217</v>
      </c>
    </row>
    <row r="94" ht="45" customHeight="1">
      <c r="A94" s="8"/>
      <c r="B94" s="0"/>
      <c r="C94" s="8"/>
      <c r="D94" s="8"/>
      <c r="E94" s="8"/>
      <c r="F94" s="8" t="s">
        <v>1218</v>
      </c>
      <c r="G94" s="8"/>
      <c r="H94" s="8" t="s">
        <v>1219</v>
      </c>
      <c r="I94" s="8"/>
      <c r="J94" s="8"/>
      <c r="K94" s="8" t="s">
        <v>1220</v>
      </c>
      <c r="L94" s="8"/>
      <c r="M94" s="8"/>
      <c r="N94" s="0"/>
      <c r="O94" s="8"/>
    </row>
    <row r="95" ht="45" customHeight="1">
      <c r="A95" s="8"/>
      <c r="B95" s="0"/>
      <c r="C95" s="8"/>
      <c r="D95" s="8"/>
      <c r="E95" s="8"/>
      <c r="F95" s="8" t="s">
        <v>1125</v>
      </c>
      <c r="G95" s="8" t="s">
        <v>518</v>
      </c>
      <c r="H95" s="8" t="s">
        <v>1125</v>
      </c>
      <c r="I95" s="8" t="s">
        <v>1221</v>
      </c>
      <c r="J95" s="8" t="s">
        <v>518</v>
      </c>
      <c r="K95" s="8" t="s">
        <v>1125</v>
      </c>
      <c r="L95" s="8" t="s">
        <v>518</v>
      </c>
      <c r="M95" s="8" t="s">
        <v>1125</v>
      </c>
      <c r="N95" s="8" t="s">
        <v>518</v>
      </c>
      <c r="O95" s="8"/>
    </row>
    <row r="96" ht="20" customHeight="1">
      <c r="A96" s="8" t="s">
        <v>276</v>
      </c>
      <c r="B96" s="8"/>
      <c r="C96" s="8" t="s">
        <v>456</v>
      </c>
      <c r="D96" s="8" t="s">
        <v>457</v>
      </c>
      <c r="E96" s="8" t="s">
        <v>458</v>
      </c>
      <c r="F96" s="8" t="s">
        <v>459</v>
      </c>
      <c r="G96" s="8" t="s">
        <v>460</v>
      </c>
      <c r="H96" s="8" t="s">
        <v>461</v>
      </c>
      <c r="I96" s="8" t="s">
        <v>918</v>
      </c>
      <c r="J96" s="8" t="s">
        <v>919</v>
      </c>
      <c r="K96" s="8" t="s">
        <v>920</v>
      </c>
      <c r="L96" s="8" t="s">
        <v>921</v>
      </c>
      <c r="M96" s="8" t="s">
        <v>922</v>
      </c>
      <c r="N96" s="8" t="s">
        <v>923</v>
      </c>
      <c r="O96" s="8" t="s">
        <v>924</v>
      </c>
    </row>
    <row r="97" ht="20" customHeight="1">
      <c r="A97" s="8" t="s">
        <v>46</v>
      </c>
      <c r="B97" s="8"/>
      <c r="C97" s="8" t="s">
        <v>46</v>
      </c>
      <c r="D97" s="8" t="s">
        <v>46</v>
      </c>
      <c r="E97" s="8" t="s">
        <v>46</v>
      </c>
      <c r="F97" s="8" t="s">
        <v>46</v>
      </c>
      <c r="G97" s="8" t="s">
        <v>46</v>
      </c>
      <c r="H97" s="8" t="s">
        <v>46</v>
      </c>
      <c r="I97" s="8" t="s">
        <v>46</v>
      </c>
      <c r="J97" s="8" t="s">
        <v>46</v>
      </c>
      <c r="K97" s="8" t="s">
        <v>46</v>
      </c>
      <c r="L97" s="8" t="s">
        <v>46</v>
      </c>
      <c r="M97" s="8" t="s">
        <v>46</v>
      </c>
      <c r="N97" s="8" t="s">
        <v>46</v>
      </c>
      <c r="O97" s="8" t="s">
        <v>46</v>
      </c>
    </row>
    <row r="98" ht="10" customHeight="1">
</row>
    <row r="99" ht="45" customHeight="1">
      <c r="A99" s="3" t="s">
        <v>1222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ht="10" customHeight="1">
</row>
    <row r="101" ht="60" customHeight="1">
      <c r="A101" s="8" t="s">
        <v>1203</v>
      </c>
      <c r="B101" s="8"/>
      <c r="C101" s="8" t="s">
        <v>1204</v>
      </c>
      <c r="D101" s="8"/>
      <c r="E101" s="8"/>
      <c r="F101" s="8"/>
      <c r="G101" s="8"/>
      <c r="H101" s="8" t="s">
        <v>36</v>
      </c>
      <c r="I101" s="8" t="s">
        <v>1137</v>
      </c>
      <c r="J101" s="8" t="s">
        <v>1205</v>
      </c>
      <c r="K101" s="8" t="s">
        <v>1206</v>
      </c>
      <c r="L101" s="8" t="s">
        <v>1207</v>
      </c>
      <c r="M101" s="8" t="s">
        <v>1175</v>
      </c>
      <c r="N101" s="8" t="s">
        <v>1208</v>
      </c>
      <c r="O101" s="8" t="s">
        <v>1196</v>
      </c>
    </row>
    <row r="102" ht="45" customHeight="1">
      <c r="A102" s="8"/>
      <c r="B102" s="0"/>
      <c r="C102" s="8" t="s">
        <v>1209</v>
      </c>
      <c r="D102" s="8" t="s">
        <v>1210</v>
      </c>
      <c r="E102" s="8" t="s">
        <v>1211</v>
      </c>
      <c r="F102" s="8" t="s">
        <v>1212</v>
      </c>
      <c r="G102" s="8" t="s">
        <v>1213</v>
      </c>
      <c r="H102" s="8"/>
      <c r="I102" s="8"/>
      <c r="J102" s="8"/>
      <c r="K102" s="8"/>
      <c r="L102" s="8"/>
      <c r="M102" s="8"/>
      <c r="N102" s="8"/>
      <c r="O102" s="8"/>
    </row>
    <row r="103" ht="20" customHeight="1">
      <c r="A103" s="8" t="s">
        <v>276</v>
      </c>
      <c r="B103" s="8"/>
      <c r="C103" s="8" t="s">
        <v>380</v>
      </c>
      <c r="D103" s="8" t="s">
        <v>381</v>
      </c>
      <c r="E103" s="8" t="s">
        <v>382</v>
      </c>
      <c r="F103" s="8" t="s">
        <v>383</v>
      </c>
      <c r="G103" s="8" t="s">
        <v>384</v>
      </c>
      <c r="H103" s="8" t="s">
        <v>415</v>
      </c>
      <c r="I103" s="8" t="s">
        <v>416</v>
      </c>
      <c r="J103" s="8" t="s">
        <v>417</v>
      </c>
      <c r="K103" s="8" t="s">
        <v>418</v>
      </c>
      <c r="L103" s="8" t="s">
        <v>419</v>
      </c>
      <c r="M103" s="8" t="s">
        <v>420</v>
      </c>
      <c r="N103" s="8" t="s">
        <v>421</v>
      </c>
      <c r="O103" s="8" t="s">
        <v>422</v>
      </c>
    </row>
    <row r="104" ht="20" customHeight="1">
      <c r="A104" s="8" t="s">
        <v>46</v>
      </c>
      <c r="B104" s="8"/>
      <c r="C104" s="8" t="s">
        <v>46</v>
      </c>
      <c r="D104" s="8" t="s">
        <v>46</v>
      </c>
      <c r="E104" s="8" t="s">
        <v>46</v>
      </c>
      <c r="F104" s="8" t="s">
        <v>46</v>
      </c>
      <c r="G104" s="8" t="s">
        <v>46</v>
      </c>
      <c r="H104" s="8" t="s">
        <v>46</v>
      </c>
      <c r="I104" s="8" t="s">
        <v>46</v>
      </c>
      <c r="J104" s="8" t="s">
        <v>46</v>
      </c>
      <c r="K104" s="8" t="s">
        <v>46</v>
      </c>
      <c r="L104" s="8" t="s">
        <v>46</v>
      </c>
      <c r="M104" s="8" t="s">
        <v>46</v>
      </c>
      <c r="N104" s="8" t="s">
        <v>46</v>
      </c>
      <c r="O104" s="8" t="s">
        <v>46</v>
      </c>
    </row>
    <row r="105" ht="10" customHeight="1">
</row>
    <row r="106" ht="60" customHeight="1">
      <c r="A106" s="8" t="s">
        <v>1203</v>
      </c>
      <c r="B106" s="8"/>
      <c r="C106" s="8" t="s">
        <v>36</v>
      </c>
      <c r="D106" s="8" t="s">
        <v>1214</v>
      </c>
      <c r="E106" s="8" t="s">
        <v>1215</v>
      </c>
      <c r="F106" s="8" t="s">
        <v>1143</v>
      </c>
      <c r="G106" s="8"/>
      <c r="H106" s="8"/>
      <c r="I106" s="8"/>
      <c r="J106" s="8"/>
      <c r="K106" s="8"/>
      <c r="L106" s="8"/>
      <c r="M106" s="8" t="s">
        <v>1216</v>
      </c>
      <c r="N106" s="8"/>
      <c r="O106" s="8" t="s">
        <v>1217</v>
      </c>
    </row>
    <row r="107" ht="45" customHeight="1">
      <c r="A107" s="8"/>
      <c r="B107" s="0"/>
      <c r="C107" s="8"/>
      <c r="D107" s="8"/>
      <c r="E107" s="8"/>
      <c r="F107" s="8" t="s">
        <v>1218</v>
      </c>
      <c r="G107" s="8"/>
      <c r="H107" s="8" t="s">
        <v>1219</v>
      </c>
      <c r="I107" s="8"/>
      <c r="J107" s="8"/>
      <c r="K107" s="8" t="s">
        <v>1220</v>
      </c>
      <c r="L107" s="8"/>
      <c r="M107" s="8"/>
      <c r="N107" s="0"/>
      <c r="O107" s="8"/>
    </row>
    <row r="108" ht="45" customHeight="1">
      <c r="A108" s="8"/>
      <c r="B108" s="0"/>
      <c r="C108" s="8"/>
      <c r="D108" s="8"/>
      <c r="E108" s="8"/>
      <c r="F108" s="8" t="s">
        <v>1125</v>
      </c>
      <c r="G108" s="8" t="s">
        <v>518</v>
      </c>
      <c r="H108" s="8" t="s">
        <v>1125</v>
      </c>
      <c r="I108" s="8" t="s">
        <v>1221</v>
      </c>
      <c r="J108" s="8" t="s">
        <v>518</v>
      </c>
      <c r="K108" s="8" t="s">
        <v>1125</v>
      </c>
      <c r="L108" s="8" t="s">
        <v>518</v>
      </c>
      <c r="M108" s="8" t="s">
        <v>1125</v>
      </c>
      <c r="N108" s="8" t="s">
        <v>518</v>
      </c>
      <c r="O108" s="8"/>
    </row>
    <row r="109" ht="20" customHeight="1">
      <c r="A109" s="8" t="s">
        <v>276</v>
      </c>
      <c r="B109" s="8"/>
      <c r="C109" s="8" t="s">
        <v>456</v>
      </c>
      <c r="D109" s="8" t="s">
        <v>457</v>
      </c>
      <c r="E109" s="8" t="s">
        <v>458</v>
      </c>
      <c r="F109" s="8" t="s">
        <v>459</v>
      </c>
      <c r="G109" s="8" t="s">
        <v>460</v>
      </c>
      <c r="H109" s="8" t="s">
        <v>461</v>
      </c>
      <c r="I109" s="8" t="s">
        <v>918</v>
      </c>
      <c r="J109" s="8" t="s">
        <v>919</v>
      </c>
      <c r="K109" s="8" t="s">
        <v>920</v>
      </c>
      <c r="L109" s="8" t="s">
        <v>921</v>
      </c>
      <c r="M109" s="8" t="s">
        <v>922</v>
      </c>
      <c r="N109" s="8" t="s">
        <v>923</v>
      </c>
      <c r="O109" s="8" t="s">
        <v>924</v>
      </c>
    </row>
    <row r="110" ht="20" customHeight="1">
      <c r="A110" s="8" t="s">
        <v>46</v>
      </c>
      <c r="B110" s="8"/>
      <c r="C110" s="8" t="s">
        <v>46</v>
      </c>
      <c r="D110" s="8" t="s">
        <v>46</v>
      </c>
      <c r="E110" s="8" t="s">
        <v>46</v>
      </c>
      <c r="F110" s="8" t="s">
        <v>46</v>
      </c>
      <c r="G110" s="8" t="s">
        <v>46</v>
      </c>
      <c r="H110" s="8" t="s">
        <v>46</v>
      </c>
      <c r="I110" s="8" t="s">
        <v>46</v>
      </c>
      <c r="J110" s="8" t="s">
        <v>46</v>
      </c>
      <c r="K110" s="8" t="s">
        <v>46</v>
      </c>
      <c r="L110" s="8" t="s">
        <v>46</v>
      </c>
      <c r="M110" s="8" t="s">
        <v>46</v>
      </c>
      <c r="N110" s="8" t="s">
        <v>46</v>
      </c>
      <c r="O110" s="8" t="s">
        <v>46</v>
      </c>
    </row>
    <row r="111" ht="10" customHeight="1">
</row>
    <row r="112" ht="45" customHeight="1">
      <c r="A112" s="3" t="s">
        <v>1223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ht="10" customHeight="1">
</row>
    <row r="114" ht="60" customHeight="1">
      <c r="A114" s="8" t="s">
        <v>1203</v>
      </c>
      <c r="B114" s="8"/>
      <c r="C114" s="8" t="s">
        <v>1204</v>
      </c>
      <c r="D114" s="8"/>
      <c r="E114" s="8"/>
      <c r="F114" s="8"/>
      <c r="G114" s="8"/>
      <c r="H114" s="8" t="s">
        <v>36</v>
      </c>
      <c r="I114" s="8" t="s">
        <v>1137</v>
      </c>
      <c r="J114" s="8" t="s">
        <v>1205</v>
      </c>
      <c r="K114" s="8" t="s">
        <v>1206</v>
      </c>
      <c r="L114" s="8" t="s">
        <v>1207</v>
      </c>
      <c r="M114" s="8" t="s">
        <v>1175</v>
      </c>
      <c r="N114" s="8" t="s">
        <v>1208</v>
      </c>
      <c r="O114" s="8" t="s">
        <v>1196</v>
      </c>
    </row>
    <row r="115" ht="45" customHeight="1">
      <c r="A115" s="8"/>
      <c r="B115" s="0"/>
      <c r="C115" s="8" t="s">
        <v>1209</v>
      </c>
      <c r="D115" s="8" t="s">
        <v>1210</v>
      </c>
      <c r="E115" s="8" t="s">
        <v>1211</v>
      </c>
      <c r="F115" s="8" t="s">
        <v>1212</v>
      </c>
      <c r="G115" s="8" t="s">
        <v>1213</v>
      </c>
      <c r="H115" s="8"/>
      <c r="I115" s="8"/>
      <c r="J115" s="8"/>
      <c r="K115" s="8"/>
      <c r="L115" s="8"/>
      <c r="M115" s="8"/>
      <c r="N115" s="8"/>
      <c r="O115" s="8"/>
    </row>
    <row r="116" ht="20" customHeight="1">
      <c r="A116" s="8" t="s">
        <v>276</v>
      </c>
      <c r="B116" s="8"/>
      <c r="C116" s="8" t="s">
        <v>380</v>
      </c>
      <c r="D116" s="8" t="s">
        <v>381</v>
      </c>
      <c r="E116" s="8" t="s">
        <v>382</v>
      </c>
      <c r="F116" s="8" t="s">
        <v>383</v>
      </c>
      <c r="G116" s="8" t="s">
        <v>384</v>
      </c>
      <c r="H116" s="8" t="s">
        <v>415</v>
      </c>
      <c r="I116" s="8" t="s">
        <v>416</v>
      </c>
      <c r="J116" s="8" t="s">
        <v>417</v>
      </c>
      <c r="K116" s="8" t="s">
        <v>418</v>
      </c>
      <c r="L116" s="8" t="s">
        <v>419</v>
      </c>
      <c r="M116" s="8" t="s">
        <v>420</v>
      </c>
      <c r="N116" s="8" t="s">
        <v>421</v>
      </c>
      <c r="O116" s="8" t="s">
        <v>422</v>
      </c>
    </row>
    <row r="117" ht="20" customHeight="1">
      <c r="A117" s="8" t="s">
        <v>46</v>
      </c>
      <c r="B117" s="8"/>
      <c r="C117" s="8" t="s">
        <v>46</v>
      </c>
      <c r="D117" s="8" t="s">
        <v>46</v>
      </c>
      <c r="E117" s="8" t="s">
        <v>46</v>
      </c>
      <c r="F117" s="8" t="s">
        <v>46</v>
      </c>
      <c r="G117" s="8" t="s">
        <v>46</v>
      </c>
      <c r="H117" s="8" t="s">
        <v>46</v>
      </c>
      <c r="I117" s="8" t="s">
        <v>46</v>
      </c>
      <c r="J117" s="8" t="s">
        <v>46</v>
      </c>
      <c r="K117" s="8" t="s">
        <v>46</v>
      </c>
      <c r="L117" s="8" t="s">
        <v>46</v>
      </c>
      <c r="M117" s="8" t="s">
        <v>46</v>
      </c>
      <c r="N117" s="8" t="s">
        <v>46</v>
      </c>
      <c r="O117" s="8" t="s">
        <v>46</v>
      </c>
    </row>
    <row r="118" ht="10" customHeight="1">
</row>
    <row r="119" ht="60" customHeight="1">
      <c r="A119" s="8" t="s">
        <v>1203</v>
      </c>
      <c r="B119" s="8"/>
      <c r="C119" s="8" t="s">
        <v>36</v>
      </c>
      <c r="D119" s="8" t="s">
        <v>1214</v>
      </c>
      <c r="E119" s="8" t="s">
        <v>1215</v>
      </c>
      <c r="F119" s="8" t="s">
        <v>1143</v>
      </c>
      <c r="G119" s="8"/>
      <c r="H119" s="8"/>
      <c r="I119" s="8"/>
      <c r="J119" s="8"/>
      <c r="K119" s="8"/>
      <c r="L119" s="8"/>
      <c r="M119" s="8" t="s">
        <v>1216</v>
      </c>
      <c r="N119" s="8"/>
      <c r="O119" s="8" t="s">
        <v>1217</v>
      </c>
    </row>
    <row r="120" ht="45" customHeight="1">
      <c r="A120" s="8"/>
      <c r="B120" s="0"/>
      <c r="C120" s="8"/>
      <c r="D120" s="8"/>
      <c r="E120" s="8"/>
      <c r="F120" s="8" t="s">
        <v>1218</v>
      </c>
      <c r="G120" s="8"/>
      <c r="H120" s="8" t="s">
        <v>1219</v>
      </c>
      <c r="I120" s="8"/>
      <c r="J120" s="8"/>
      <c r="K120" s="8" t="s">
        <v>1220</v>
      </c>
      <c r="L120" s="8"/>
      <c r="M120" s="8"/>
      <c r="N120" s="0"/>
      <c r="O120" s="8"/>
    </row>
    <row r="121" ht="45" customHeight="1">
      <c r="A121" s="8"/>
      <c r="B121" s="0"/>
      <c r="C121" s="8"/>
      <c r="D121" s="8"/>
      <c r="E121" s="8"/>
      <c r="F121" s="8" t="s">
        <v>1125</v>
      </c>
      <c r="G121" s="8" t="s">
        <v>518</v>
      </c>
      <c r="H121" s="8" t="s">
        <v>1125</v>
      </c>
      <c r="I121" s="8" t="s">
        <v>1221</v>
      </c>
      <c r="J121" s="8" t="s">
        <v>518</v>
      </c>
      <c r="K121" s="8" t="s">
        <v>1125</v>
      </c>
      <c r="L121" s="8" t="s">
        <v>518</v>
      </c>
      <c r="M121" s="8" t="s">
        <v>1125</v>
      </c>
      <c r="N121" s="8" t="s">
        <v>518</v>
      </c>
      <c r="O121" s="8"/>
    </row>
    <row r="122" ht="20" customHeight="1">
      <c r="A122" s="8" t="s">
        <v>276</v>
      </c>
      <c r="B122" s="8"/>
      <c r="C122" s="8" t="s">
        <v>456</v>
      </c>
      <c r="D122" s="8" t="s">
        <v>457</v>
      </c>
      <c r="E122" s="8" t="s">
        <v>458</v>
      </c>
      <c r="F122" s="8" t="s">
        <v>459</v>
      </c>
      <c r="G122" s="8" t="s">
        <v>460</v>
      </c>
      <c r="H122" s="8" t="s">
        <v>461</v>
      </c>
      <c r="I122" s="8" t="s">
        <v>918</v>
      </c>
      <c r="J122" s="8" t="s">
        <v>919</v>
      </c>
      <c r="K122" s="8" t="s">
        <v>920</v>
      </c>
      <c r="L122" s="8" t="s">
        <v>921</v>
      </c>
      <c r="M122" s="8" t="s">
        <v>922</v>
      </c>
      <c r="N122" s="8" t="s">
        <v>923</v>
      </c>
      <c r="O122" s="8" t="s">
        <v>924</v>
      </c>
    </row>
    <row r="123" ht="20" customHeight="1">
      <c r="A123" s="8" t="s">
        <v>46</v>
      </c>
      <c r="B123" s="8"/>
      <c r="C123" s="8" t="s">
        <v>46</v>
      </c>
      <c r="D123" s="8" t="s">
        <v>46</v>
      </c>
      <c r="E123" s="8" t="s">
        <v>46</v>
      </c>
      <c r="F123" s="8" t="s">
        <v>46</v>
      </c>
      <c r="G123" s="8" t="s">
        <v>46</v>
      </c>
      <c r="H123" s="8" t="s">
        <v>46</v>
      </c>
      <c r="I123" s="8" t="s">
        <v>46</v>
      </c>
      <c r="J123" s="8" t="s">
        <v>46</v>
      </c>
      <c r="K123" s="8" t="s">
        <v>46</v>
      </c>
      <c r="L123" s="8" t="s">
        <v>46</v>
      </c>
      <c r="M123" s="8" t="s">
        <v>46</v>
      </c>
      <c r="N123" s="8" t="s">
        <v>46</v>
      </c>
      <c r="O123" s="8" t="s">
        <v>46</v>
      </c>
    </row>
    <row r="124" ht="10" customHeight="1">
</row>
    <row r="125" ht="45" customHeight="1">
      <c r="A125" s="3" t="s">
        <v>1224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ht="10" customHeight="1">
</row>
    <row r="127" ht="45" customHeight="1">
      <c r="A127" s="8" t="s">
        <v>1112</v>
      </c>
      <c r="B127" s="8"/>
      <c r="C127" s="8" t="s">
        <v>36</v>
      </c>
      <c r="D127" s="8" t="s">
        <v>38</v>
      </c>
      <c r="E127" s="8"/>
      <c r="F127" s="8"/>
    </row>
    <row r="128" ht="45" customHeight="1">
      <c r="A128" s="8"/>
      <c r="B128" s="0"/>
      <c r="C128" s="8"/>
      <c r="D128" s="8" t="s">
        <v>377</v>
      </c>
      <c r="E128" s="8" t="s">
        <v>378</v>
      </c>
      <c r="F128" s="8" t="s">
        <v>379</v>
      </c>
    </row>
    <row r="129" ht="20" customHeight="1">
      <c r="A129" s="8" t="s">
        <v>276</v>
      </c>
      <c r="B129" s="8"/>
      <c r="C129" s="8" t="s">
        <v>380</v>
      </c>
      <c r="D129" s="8" t="s">
        <v>381</v>
      </c>
      <c r="E129" s="8" t="s">
        <v>382</v>
      </c>
      <c r="F129" s="8" t="s">
        <v>383</v>
      </c>
    </row>
    <row r="130" ht="20" customHeight="1">
      <c r="A130" s="8" t="s">
        <v>46</v>
      </c>
      <c r="B130" s="8"/>
      <c r="C130" s="8" t="s">
        <v>46</v>
      </c>
      <c r="D130" s="8" t="s">
        <v>46</v>
      </c>
      <c r="E130" s="8" t="s">
        <v>46</v>
      </c>
      <c r="F130" s="8" t="s">
        <v>46</v>
      </c>
    </row>
    <row r="131" ht="10" customHeight="1">
</row>
    <row r="132" ht="45" customHeight="1">
      <c r="A132" s="3" t="s">
        <v>1225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ht="10" customHeight="1">
</row>
    <row r="134" ht="45" customHeight="1">
      <c r="A134" s="8" t="s">
        <v>1112</v>
      </c>
      <c r="B134" s="8"/>
      <c r="C134" s="8" t="s">
        <v>36</v>
      </c>
      <c r="D134" s="8" t="s">
        <v>38</v>
      </c>
      <c r="E134" s="8"/>
      <c r="F134" s="8"/>
    </row>
    <row r="135" ht="45" customHeight="1">
      <c r="A135" s="8"/>
      <c r="B135" s="0"/>
      <c r="C135" s="8"/>
      <c r="D135" s="8" t="s">
        <v>377</v>
      </c>
      <c r="E135" s="8" t="s">
        <v>378</v>
      </c>
      <c r="F135" s="8" t="s">
        <v>379</v>
      </c>
    </row>
    <row r="136" ht="20" customHeight="1">
      <c r="A136" s="8" t="s">
        <v>276</v>
      </c>
      <c r="B136" s="8"/>
      <c r="C136" s="8" t="s">
        <v>380</v>
      </c>
      <c r="D136" s="8" t="s">
        <v>381</v>
      </c>
      <c r="E136" s="8" t="s">
        <v>382</v>
      </c>
      <c r="F136" s="8" t="s">
        <v>383</v>
      </c>
    </row>
    <row r="137" ht="20" customHeight="1">
      <c r="A137" s="8" t="s">
        <v>46</v>
      </c>
      <c r="B137" s="8"/>
      <c r="C137" s="8" t="s">
        <v>46</v>
      </c>
      <c r="D137" s="8" t="s">
        <v>46</v>
      </c>
      <c r="E137" s="8" t="s">
        <v>46</v>
      </c>
      <c r="F137" s="8" t="s">
        <v>46</v>
      </c>
    </row>
    <row r="138" ht="10" customHeight="1">
</row>
    <row r="139" ht="45" customHeight="1">
      <c r="A139" s="3" t="s">
        <v>805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ht="10" customHeight="1">
</row>
    <row r="141" ht="45" customHeight="1">
      <c r="A141" s="8" t="s">
        <v>35</v>
      </c>
      <c r="B141" s="8"/>
      <c r="C141" s="8" t="s">
        <v>676</v>
      </c>
      <c r="D141" s="8" t="s">
        <v>36</v>
      </c>
      <c r="E141" s="8" t="s">
        <v>38</v>
      </c>
      <c r="F141" s="8"/>
      <c r="G141" s="8"/>
    </row>
    <row r="142" ht="45" customHeight="1">
      <c r="A142" s="8"/>
      <c r="B142" s="0"/>
      <c r="C142" s="8"/>
      <c r="D142" s="8"/>
      <c r="E142" s="8" t="s">
        <v>377</v>
      </c>
      <c r="F142" s="8" t="s">
        <v>378</v>
      </c>
      <c r="G142" s="8" t="s">
        <v>379</v>
      </c>
    </row>
    <row r="143" ht="20" customHeight="1">
      <c r="A143" s="8" t="s">
        <v>276</v>
      </c>
      <c r="B143" s="8"/>
      <c r="C143" s="8" t="s">
        <v>380</v>
      </c>
      <c r="D143" s="8" t="s">
        <v>381</v>
      </c>
      <c r="E143" s="8" t="s">
        <v>382</v>
      </c>
      <c r="F143" s="8" t="s">
        <v>383</v>
      </c>
      <c r="G143" s="8" t="s">
        <v>384</v>
      </c>
    </row>
    <row r="144" ht="20" customHeight="1">
      <c r="A144" s="8" t="s">
        <v>46</v>
      </c>
      <c r="B144" s="8"/>
      <c r="C144" s="8" t="s">
        <v>46</v>
      </c>
      <c r="D144" s="8" t="s">
        <v>46</v>
      </c>
      <c r="E144" s="8" t="s">
        <v>46</v>
      </c>
      <c r="F144" s="8" t="s">
        <v>46</v>
      </c>
      <c r="G144" s="8" t="s">
        <v>46</v>
      </c>
    </row>
    <row r="145" ht="10" customHeight="1">
</row>
    <row r="146" ht="45" customHeight="1">
      <c r="A146" s="3" t="s">
        <v>681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ht="10" customHeight="1">
</row>
    <row r="148" ht="45" customHeight="1">
      <c r="A148" s="8" t="s">
        <v>35</v>
      </c>
      <c r="B148" s="8"/>
      <c r="C148" s="8" t="s">
        <v>36</v>
      </c>
      <c r="D148" s="8" t="s">
        <v>38</v>
      </c>
      <c r="E148" s="8"/>
      <c r="F148" s="8"/>
    </row>
    <row r="149" ht="45" customHeight="1">
      <c r="A149" s="8"/>
      <c r="B149" s="0"/>
      <c r="C149" s="8"/>
      <c r="D149" s="8" t="s">
        <v>377</v>
      </c>
      <c r="E149" s="8" t="s">
        <v>378</v>
      </c>
      <c r="F149" s="8" t="s">
        <v>379</v>
      </c>
    </row>
    <row r="150" ht="20" customHeight="1">
      <c r="A150" s="8" t="s">
        <v>276</v>
      </c>
      <c r="B150" s="8"/>
      <c r="C150" s="8" t="s">
        <v>380</v>
      </c>
      <c r="D150" s="8" t="s">
        <v>381</v>
      </c>
      <c r="E150" s="8" t="s">
        <v>382</v>
      </c>
      <c r="F150" s="8" t="s">
        <v>383</v>
      </c>
    </row>
    <row r="151" ht="20" customHeight="1">
      <c r="A151" s="8" t="s">
        <v>46</v>
      </c>
      <c r="B151" s="8"/>
      <c r="C151" s="8" t="s">
        <v>46</v>
      </c>
      <c r="D151" s="8" t="s">
        <v>46</v>
      </c>
      <c r="E151" s="8" t="s">
        <v>46</v>
      </c>
      <c r="F151" s="8" t="s">
        <v>46</v>
      </c>
    </row>
  </sheetData>
  <sheetProtection password="CD12" sheet="1" objects="1" scenarios="1"/>
  <mergeCells>
    <mergeCell ref="A2:R2"/>
    <mergeCell ref="A4:P4"/>
    <mergeCell ref="B7:P7"/>
    <mergeCell ref="B8:P8"/>
    <mergeCell ref="B9:P9"/>
    <mergeCell ref="A11:R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R23"/>
    <mergeCell ref="A25:B26"/>
    <mergeCell ref="C25:C26"/>
    <mergeCell ref="D25:F25"/>
    <mergeCell ref="A27:B27"/>
    <mergeCell ref="A28:B28"/>
    <mergeCell ref="A29:B29"/>
    <mergeCell ref="A30:B30"/>
    <mergeCell ref="A31:B31"/>
    <mergeCell ref="A32:B32"/>
    <mergeCell ref="A33:B33"/>
    <mergeCell ref="A34:B34"/>
    <mergeCell ref="A36:R36"/>
    <mergeCell ref="A37:R37"/>
    <mergeCell ref="A39:B40"/>
    <mergeCell ref="C39:C40"/>
    <mergeCell ref="D39:D40"/>
    <mergeCell ref="E39:E40"/>
    <mergeCell ref="F39:G39"/>
    <mergeCell ref="H39:H40"/>
    <mergeCell ref="I39:I40"/>
    <mergeCell ref="J39:J40"/>
    <mergeCell ref="K39:L39"/>
    <mergeCell ref="M39:N39"/>
    <mergeCell ref="O39:Q39"/>
    <mergeCell ref="R39:R40"/>
    <mergeCell ref="A41:B41"/>
    <mergeCell ref="A42:B42"/>
    <mergeCell ref="A44:R44"/>
    <mergeCell ref="A45:R45"/>
    <mergeCell ref="A47:B48"/>
    <mergeCell ref="C47:C48"/>
    <mergeCell ref="D47:D48"/>
    <mergeCell ref="E47:E48"/>
    <mergeCell ref="F47:G47"/>
    <mergeCell ref="H47:H48"/>
    <mergeCell ref="I47:I48"/>
    <mergeCell ref="J47:J48"/>
    <mergeCell ref="K47:L47"/>
    <mergeCell ref="M47:N47"/>
    <mergeCell ref="O47:Q47"/>
    <mergeCell ref="R47:R48"/>
    <mergeCell ref="A49:B49"/>
    <mergeCell ref="A50:B50"/>
    <mergeCell ref="A52:R52"/>
    <mergeCell ref="A53:R53"/>
    <mergeCell ref="A55:B56"/>
    <mergeCell ref="C55:C56"/>
    <mergeCell ref="D55:D56"/>
    <mergeCell ref="E55:E56"/>
    <mergeCell ref="F55:G55"/>
    <mergeCell ref="H55:H56"/>
    <mergeCell ref="I55:I56"/>
    <mergeCell ref="J55:J56"/>
    <mergeCell ref="K55:L55"/>
    <mergeCell ref="M55:N55"/>
    <mergeCell ref="O55:Q55"/>
    <mergeCell ref="R55:R56"/>
    <mergeCell ref="A57:B57"/>
    <mergeCell ref="A58:B58"/>
    <mergeCell ref="A60:R60"/>
    <mergeCell ref="A61:R61"/>
    <mergeCell ref="A63:B65"/>
    <mergeCell ref="C63:C65"/>
    <mergeCell ref="D63:D65"/>
    <mergeCell ref="E63:E65"/>
    <mergeCell ref="F63:I63"/>
    <mergeCell ref="J63:J65"/>
    <mergeCell ref="K63:K65"/>
    <mergeCell ref="L63:L65"/>
    <mergeCell ref="M63:M65"/>
    <mergeCell ref="N63:N65"/>
    <mergeCell ref="O63:O65"/>
    <mergeCell ref="P63:P65"/>
    <mergeCell ref="Q63:Q65"/>
    <mergeCell ref="F64:G64"/>
    <mergeCell ref="H64:I64"/>
    <mergeCell ref="A66:B66"/>
    <mergeCell ref="A67:B67"/>
    <mergeCell ref="A69:R69"/>
    <mergeCell ref="A71:B73"/>
    <mergeCell ref="C71:C73"/>
    <mergeCell ref="D71:D73"/>
    <mergeCell ref="E71:E73"/>
    <mergeCell ref="F71:I71"/>
    <mergeCell ref="J71:J73"/>
    <mergeCell ref="K71:K73"/>
    <mergeCell ref="L71:L73"/>
    <mergeCell ref="M71:M73"/>
    <mergeCell ref="N71:N73"/>
    <mergeCell ref="O71:O73"/>
    <mergeCell ref="P71:P73"/>
    <mergeCell ref="Q71:Q73"/>
    <mergeCell ref="F72:G72"/>
    <mergeCell ref="H72:I72"/>
    <mergeCell ref="A74:B74"/>
    <mergeCell ref="A75:B75"/>
    <mergeCell ref="A77:R77"/>
    <mergeCell ref="A79:B81"/>
    <mergeCell ref="C79:C81"/>
    <mergeCell ref="D79:D81"/>
    <mergeCell ref="E79:E81"/>
    <mergeCell ref="F79:I79"/>
    <mergeCell ref="J79:J81"/>
    <mergeCell ref="K79:K81"/>
    <mergeCell ref="L79:L81"/>
    <mergeCell ref="M79:M81"/>
    <mergeCell ref="N79:N81"/>
    <mergeCell ref="O79:O81"/>
    <mergeCell ref="P79:P81"/>
    <mergeCell ref="Q79:Q81"/>
    <mergeCell ref="F80:G80"/>
    <mergeCell ref="H80:I80"/>
    <mergeCell ref="A82:B82"/>
    <mergeCell ref="A83:B83"/>
    <mergeCell ref="A85:R85"/>
    <mergeCell ref="A86:R86"/>
    <mergeCell ref="A88:B89"/>
    <mergeCell ref="C88:G88"/>
    <mergeCell ref="H88:H89"/>
    <mergeCell ref="I88:I89"/>
    <mergeCell ref="J88:J89"/>
    <mergeCell ref="K88:K89"/>
    <mergeCell ref="L88:L89"/>
    <mergeCell ref="M88:M89"/>
    <mergeCell ref="N88:N89"/>
    <mergeCell ref="O88:O89"/>
    <mergeCell ref="A90:B90"/>
    <mergeCell ref="A91:B91"/>
    <mergeCell ref="A93:B95"/>
    <mergeCell ref="C93:C95"/>
    <mergeCell ref="D93:D95"/>
    <mergeCell ref="E93:E95"/>
    <mergeCell ref="F93:L93"/>
    <mergeCell ref="M93:N94"/>
    <mergeCell ref="O93:O95"/>
    <mergeCell ref="F94:G94"/>
    <mergeCell ref="H94:J94"/>
    <mergeCell ref="K94:L94"/>
    <mergeCell ref="A96:B96"/>
    <mergeCell ref="A97:B97"/>
    <mergeCell ref="A99:R99"/>
    <mergeCell ref="A101:B102"/>
    <mergeCell ref="C101:G101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A103:B103"/>
    <mergeCell ref="A104:B104"/>
    <mergeCell ref="A106:B108"/>
    <mergeCell ref="C106:C108"/>
    <mergeCell ref="D106:D108"/>
    <mergeCell ref="E106:E108"/>
    <mergeCell ref="F106:L106"/>
    <mergeCell ref="M106:N107"/>
    <mergeCell ref="O106:O108"/>
    <mergeCell ref="F107:G107"/>
    <mergeCell ref="H107:J107"/>
    <mergeCell ref="K107:L107"/>
    <mergeCell ref="A109:B109"/>
    <mergeCell ref="A110:B110"/>
    <mergeCell ref="A112:R112"/>
    <mergeCell ref="A114:B115"/>
    <mergeCell ref="C114:G114"/>
    <mergeCell ref="H114:H115"/>
    <mergeCell ref="I114:I115"/>
    <mergeCell ref="J114:J115"/>
    <mergeCell ref="K114:K115"/>
    <mergeCell ref="L114:L115"/>
    <mergeCell ref="M114:M115"/>
    <mergeCell ref="N114:N115"/>
    <mergeCell ref="O114:O115"/>
    <mergeCell ref="A116:B116"/>
    <mergeCell ref="A117:B117"/>
    <mergeCell ref="A119:B121"/>
    <mergeCell ref="C119:C121"/>
    <mergeCell ref="D119:D121"/>
    <mergeCell ref="E119:E121"/>
    <mergeCell ref="F119:L119"/>
    <mergeCell ref="M119:N120"/>
    <mergeCell ref="O119:O121"/>
    <mergeCell ref="F120:G120"/>
    <mergeCell ref="H120:J120"/>
    <mergeCell ref="K120:L120"/>
    <mergeCell ref="A122:B122"/>
    <mergeCell ref="A123:B123"/>
    <mergeCell ref="A125:R125"/>
    <mergeCell ref="A127:B128"/>
    <mergeCell ref="C127:C128"/>
    <mergeCell ref="D127:F127"/>
    <mergeCell ref="A129:B129"/>
    <mergeCell ref="A130:B130"/>
    <mergeCell ref="A132:R132"/>
    <mergeCell ref="A134:B135"/>
    <mergeCell ref="C134:C135"/>
    <mergeCell ref="D134:F134"/>
    <mergeCell ref="A136:B136"/>
    <mergeCell ref="A137:B137"/>
    <mergeCell ref="A139:R139"/>
    <mergeCell ref="A141:B142"/>
    <mergeCell ref="C141:C142"/>
    <mergeCell ref="D141:D142"/>
    <mergeCell ref="E141:G141"/>
    <mergeCell ref="A143:B143"/>
    <mergeCell ref="A144:B144"/>
    <mergeCell ref="A146:R146"/>
    <mergeCell ref="A148:B149"/>
    <mergeCell ref="C148:C149"/>
    <mergeCell ref="D148:F148"/>
    <mergeCell ref="A150:B150"/>
    <mergeCell ref="A151:B151"/>
  </mergeCells>
  <phoneticPr fontId="0" type="noConversion"/>
  <pageMargins left="0.4" right="0.4" top="0.4" bottom="0.4" header="0.1" footer="0.1"/>
  <pageSetup paperSize="9" fitToHeight="0" orientation="landscape" verticalDpi="0" r:id="rId27"/>
  <headerFooter>
    <oddHeader>&amp;R&amp;L&amp;"Verdana,Полужирный"&amp;K000000&amp;R&amp;"Verdana,Полужирный"&amp;K00-014Подготовлено в ЭС РАМЗЭС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2" width="17.19" customWidth="1"/>
  </cols>
  <sheetData>
    <row r="1" ht="10" customHeight="1">
</row>
    <row r="2" ht="45" customHeight="1">
      <c r="A2" s="2" t="s">
        <v>1226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16" t="s">
        <v>18</v>
      </c>
      <c r="L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16" t="s">
        <v>20</v>
      </c>
      <c r="L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16" t="s">
        <v>370</v>
      </c>
      <c r="L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6" t="s">
        <v>372</v>
      </c>
      <c r="L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6"/>
      <c r="L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16" t="s">
        <v>32</v>
      </c>
      <c r="L9" s="8" t="s">
        <v>33</v>
      </c>
    </row>
    <row r="10" ht="10" customHeight="1">
</row>
    <row r="11" ht="45" customHeight="1">
      <c r="A11" s="3" t="s">
        <v>1227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20" customHeight="1">
      <c r="A18" s="9" t="s">
        <v>1228</v>
      </c>
      <c r="B18" s="9"/>
      <c r="C18" s="8" t="s">
        <v>390</v>
      </c>
      <c r="D18" s="12">
        <v>2000</v>
      </c>
      <c r="E18" s="12">
        <v>2000</v>
      </c>
      <c r="F18" s="12">
        <v>2000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1229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1230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40" customHeight="1">
      <c r="A28" s="9" t="s">
        <v>1231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40" customHeight="1">
      <c r="A29" s="9" t="s">
        <v>1232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60" customHeight="1">
      <c r="A30" s="9" t="s">
        <v>1233</v>
      </c>
      <c r="B30" s="9"/>
      <c r="C30" s="8" t="s">
        <v>390</v>
      </c>
      <c r="D30" s="12">
        <v>0</v>
      </c>
      <c r="E30" s="12">
        <v>0</v>
      </c>
      <c r="F30" s="12">
        <v>0</v>
      </c>
    </row>
    <row r="31" ht="60" customHeight="1">
      <c r="A31" s="9" t="s">
        <v>1234</v>
      </c>
      <c r="B31" s="9"/>
      <c r="C31" s="8" t="s">
        <v>392</v>
      </c>
      <c r="D31" s="12">
        <v>0</v>
      </c>
      <c r="E31" s="12">
        <v>0</v>
      </c>
      <c r="F31" s="12">
        <v>0</v>
      </c>
    </row>
    <row r="32" ht="40" customHeight="1">
      <c r="A32" s="9" t="s">
        <v>1235</v>
      </c>
      <c r="B32" s="9"/>
      <c r="C32" s="8" t="s">
        <v>394</v>
      </c>
      <c r="D32" s="12">
        <v>0</v>
      </c>
      <c r="E32" s="12">
        <v>0</v>
      </c>
      <c r="F32" s="12">
        <v>0</v>
      </c>
    </row>
    <row r="33" ht="60" customHeight="1">
      <c r="A33" s="9" t="s">
        <v>1236</v>
      </c>
      <c r="B33" s="9"/>
      <c r="C33" s="8" t="s">
        <v>404</v>
      </c>
      <c r="D33" s="12">
        <v>0</v>
      </c>
      <c r="E33" s="12">
        <v>0</v>
      </c>
      <c r="F33" s="12">
        <v>0</v>
      </c>
    </row>
    <row r="34" ht="20" customHeight="1">
      <c r="A34" s="9" t="s">
        <v>1237</v>
      </c>
      <c r="B34" s="9"/>
      <c r="C34" s="8" t="s">
        <v>406</v>
      </c>
      <c r="D34" s="12">
        <v>2000</v>
      </c>
      <c r="E34" s="12">
        <v>2000</v>
      </c>
      <c r="F34" s="12">
        <v>2000</v>
      </c>
    </row>
    <row r="35" ht="50" customHeight="1">
      <c r="A35" s="9" t="s">
        <v>488</v>
      </c>
      <c r="B35" s="9"/>
      <c r="C35" s="8" t="s">
        <v>396</v>
      </c>
      <c r="D35" s="12">
        <f>SUM(D28:D34)</f>
      </c>
      <c r="E35" s="12">
        <f>SUM(E28:E34)</f>
      </c>
      <c r="F35" s="12">
        <f>SUM(F28:F34)</f>
      </c>
    </row>
    <row r="36" ht="10" customHeight="1">
</row>
    <row r="37" ht="45" customHeight="1">
      <c r="A37" s="3" t="s">
        <v>1238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10" customHeight="1">
</row>
    <row r="39" ht="45" customHeight="1">
      <c r="A39" s="8" t="s">
        <v>667</v>
      </c>
      <c r="B39" s="8"/>
      <c r="C39" s="8" t="s">
        <v>36</v>
      </c>
      <c r="D39" s="8" t="s">
        <v>377</v>
      </c>
      <c r="E39" s="8"/>
      <c r="F39" s="8"/>
      <c r="G39" s="8" t="s">
        <v>815</v>
      </c>
      <c r="H39" s="8"/>
      <c r="I39" s="8"/>
      <c r="J39" s="8" t="s">
        <v>816</v>
      </c>
      <c r="K39" s="8"/>
      <c r="L39" s="8"/>
    </row>
    <row r="40" ht="45" customHeight="1">
      <c r="A40" s="8"/>
      <c r="B40" s="0"/>
      <c r="C40" s="8"/>
      <c r="D40" s="8" t="s">
        <v>1093</v>
      </c>
      <c r="E40" s="8" t="s">
        <v>1094</v>
      </c>
      <c r="F40" s="8" t="s">
        <v>817</v>
      </c>
      <c r="G40" s="8" t="s">
        <v>1093</v>
      </c>
      <c r="H40" s="8" t="s">
        <v>1094</v>
      </c>
      <c r="I40" s="8" t="s">
        <v>817</v>
      </c>
      <c r="J40" s="8" t="s">
        <v>1093</v>
      </c>
      <c r="K40" s="8" t="s">
        <v>1094</v>
      </c>
      <c r="L40" s="8" t="s">
        <v>817</v>
      </c>
    </row>
    <row r="41" ht="20" customHeight="1">
      <c r="A41" s="8" t="s">
        <v>276</v>
      </c>
      <c r="B41" s="8"/>
      <c r="C41" s="8" t="s">
        <v>380</v>
      </c>
      <c r="D41" s="8" t="s">
        <v>381</v>
      </c>
      <c r="E41" s="8" t="s">
        <v>382</v>
      </c>
      <c r="F41" s="8" t="s">
        <v>383</v>
      </c>
      <c r="G41" s="8" t="s">
        <v>384</v>
      </c>
      <c r="H41" s="8" t="s">
        <v>415</v>
      </c>
      <c r="I41" s="8" t="s">
        <v>416</v>
      </c>
      <c r="J41" s="8" t="s">
        <v>417</v>
      </c>
      <c r="K41" s="8" t="s">
        <v>418</v>
      </c>
      <c r="L41" s="8" t="s">
        <v>419</v>
      </c>
    </row>
    <row r="42" ht="20" customHeight="1">
      <c r="A42" s="8" t="s">
        <v>46</v>
      </c>
      <c r="B42" s="8"/>
      <c r="C42" s="8" t="s">
        <v>46</v>
      </c>
      <c r="D42" s="8" t="s">
        <v>46</v>
      </c>
      <c r="E42" s="8" t="s">
        <v>46</v>
      </c>
      <c r="F42" s="8" t="s">
        <v>46</v>
      </c>
      <c r="G42" s="8" t="s">
        <v>46</v>
      </c>
      <c r="H42" s="8" t="s">
        <v>46</v>
      </c>
      <c r="I42" s="8" t="s">
        <v>46</v>
      </c>
      <c r="J42" s="8" t="s">
        <v>46</v>
      </c>
      <c r="K42" s="8" t="s">
        <v>46</v>
      </c>
      <c r="L42" s="8" t="s">
        <v>46</v>
      </c>
    </row>
    <row r="43" ht="10" customHeight="1">
</row>
    <row r="44" ht="45" customHeight="1">
      <c r="A44" s="3" t="s">
        <v>1239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10" customHeight="1">
</row>
    <row r="46" ht="45" customHeight="1">
      <c r="A46" s="8" t="s">
        <v>667</v>
      </c>
      <c r="B46" s="8"/>
      <c r="C46" s="8" t="s">
        <v>36</v>
      </c>
      <c r="D46" s="8" t="s">
        <v>377</v>
      </c>
      <c r="E46" s="8"/>
      <c r="F46" s="8"/>
      <c r="G46" s="8" t="s">
        <v>815</v>
      </c>
      <c r="H46" s="8"/>
      <c r="I46" s="8"/>
      <c r="J46" s="8" t="s">
        <v>816</v>
      </c>
      <c r="K46" s="8"/>
      <c r="L46" s="8"/>
    </row>
    <row r="47" ht="45" customHeight="1">
      <c r="A47" s="8"/>
      <c r="B47" s="0"/>
      <c r="C47" s="8"/>
      <c r="D47" s="8" t="s">
        <v>1093</v>
      </c>
      <c r="E47" s="8" t="s">
        <v>1094</v>
      </c>
      <c r="F47" s="8" t="s">
        <v>817</v>
      </c>
      <c r="G47" s="8" t="s">
        <v>1093</v>
      </c>
      <c r="H47" s="8" t="s">
        <v>1094</v>
      </c>
      <c r="I47" s="8" t="s">
        <v>817</v>
      </c>
      <c r="J47" s="8" t="s">
        <v>1093</v>
      </c>
      <c r="K47" s="8" t="s">
        <v>1094</v>
      </c>
      <c r="L47" s="8" t="s">
        <v>817</v>
      </c>
    </row>
    <row r="48" ht="20" customHeight="1">
      <c r="A48" s="8" t="s">
        <v>276</v>
      </c>
      <c r="B48" s="8"/>
      <c r="C48" s="8" t="s">
        <v>380</v>
      </c>
      <c r="D48" s="8" t="s">
        <v>381</v>
      </c>
      <c r="E48" s="8" t="s">
        <v>382</v>
      </c>
      <c r="F48" s="8" t="s">
        <v>383</v>
      </c>
      <c r="G48" s="8" t="s">
        <v>384</v>
      </c>
      <c r="H48" s="8" t="s">
        <v>415</v>
      </c>
      <c r="I48" s="8" t="s">
        <v>416</v>
      </c>
      <c r="J48" s="8" t="s">
        <v>417</v>
      </c>
      <c r="K48" s="8" t="s">
        <v>418</v>
      </c>
      <c r="L48" s="8" t="s">
        <v>419</v>
      </c>
    </row>
    <row r="49" ht="20" customHeight="1">
      <c r="A49" s="8" t="s">
        <v>46</v>
      </c>
      <c r="B49" s="8"/>
      <c r="C49" s="8" t="s">
        <v>46</v>
      </c>
      <c r="D49" s="8" t="s">
        <v>46</v>
      </c>
      <c r="E49" s="8" t="s">
        <v>46</v>
      </c>
      <c r="F49" s="8" t="s">
        <v>46</v>
      </c>
      <c r="G49" s="8" t="s">
        <v>46</v>
      </c>
      <c r="H49" s="8" t="s">
        <v>46</v>
      </c>
      <c r="I49" s="8" t="s">
        <v>46</v>
      </c>
      <c r="J49" s="8" t="s">
        <v>46</v>
      </c>
      <c r="K49" s="8" t="s">
        <v>46</v>
      </c>
      <c r="L49" s="8" t="s">
        <v>46</v>
      </c>
    </row>
    <row r="50" ht="10" customHeight="1">
</row>
    <row r="51" ht="45" customHeight="1">
      <c r="A51" s="3" t="s">
        <v>1240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10" customHeight="1">
</row>
    <row r="53" ht="45" customHeight="1">
      <c r="A53" s="8" t="s">
        <v>667</v>
      </c>
      <c r="B53" s="8"/>
      <c r="C53" s="8" t="s">
        <v>36</v>
      </c>
      <c r="D53" s="8" t="s">
        <v>377</v>
      </c>
      <c r="E53" s="8"/>
      <c r="F53" s="8"/>
      <c r="G53" s="8" t="s">
        <v>815</v>
      </c>
      <c r="H53" s="8"/>
      <c r="I53" s="8"/>
      <c r="J53" s="8" t="s">
        <v>816</v>
      </c>
      <c r="K53" s="8"/>
      <c r="L53" s="8"/>
    </row>
    <row r="54" ht="45" customHeight="1">
      <c r="A54" s="8"/>
      <c r="B54" s="0"/>
      <c r="C54" s="8"/>
      <c r="D54" s="8" t="s">
        <v>1093</v>
      </c>
      <c r="E54" s="8" t="s">
        <v>1094</v>
      </c>
      <c r="F54" s="8" t="s">
        <v>817</v>
      </c>
      <c r="G54" s="8" t="s">
        <v>1093</v>
      </c>
      <c r="H54" s="8" t="s">
        <v>1094</v>
      </c>
      <c r="I54" s="8" t="s">
        <v>817</v>
      </c>
      <c r="J54" s="8" t="s">
        <v>1093</v>
      </c>
      <c r="K54" s="8" t="s">
        <v>1094</v>
      </c>
      <c r="L54" s="8" t="s">
        <v>817</v>
      </c>
    </row>
    <row r="55" ht="20" customHeight="1">
      <c r="A55" s="8" t="s">
        <v>276</v>
      </c>
      <c r="B55" s="8"/>
      <c r="C55" s="8" t="s">
        <v>380</v>
      </c>
      <c r="D55" s="8" t="s">
        <v>381</v>
      </c>
      <c r="E55" s="8" t="s">
        <v>382</v>
      </c>
      <c r="F55" s="8" t="s">
        <v>383</v>
      </c>
      <c r="G55" s="8" t="s">
        <v>384</v>
      </c>
      <c r="H55" s="8" t="s">
        <v>415</v>
      </c>
      <c r="I55" s="8" t="s">
        <v>416</v>
      </c>
      <c r="J55" s="8" t="s">
        <v>417</v>
      </c>
      <c r="K55" s="8" t="s">
        <v>418</v>
      </c>
      <c r="L55" s="8" t="s">
        <v>419</v>
      </c>
    </row>
    <row r="56" ht="20" customHeight="1">
      <c r="A56" s="8" t="s">
        <v>46</v>
      </c>
      <c r="B56" s="8"/>
      <c r="C56" s="8" t="s">
        <v>46</v>
      </c>
      <c r="D56" s="8" t="s">
        <v>46</v>
      </c>
      <c r="E56" s="8" t="s">
        <v>46</v>
      </c>
      <c r="F56" s="8" t="s">
        <v>46</v>
      </c>
      <c r="G56" s="8" t="s">
        <v>46</v>
      </c>
      <c r="H56" s="8" t="s">
        <v>46</v>
      </c>
      <c r="I56" s="8" t="s">
        <v>46</v>
      </c>
      <c r="J56" s="8" t="s">
        <v>46</v>
      </c>
      <c r="K56" s="8" t="s">
        <v>46</v>
      </c>
      <c r="L56" s="8" t="s">
        <v>46</v>
      </c>
    </row>
    <row r="57" ht="10" customHeight="1">
</row>
    <row r="58" ht="45" customHeight="1">
      <c r="A58" s="3" t="s">
        <v>1241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10" customHeight="1">
</row>
    <row r="60" ht="45" customHeight="1">
      <c r="A60" s="8" t="s">
        <v>667</v>
      </c>
      <c r="B60" s="8"/>
      <c r="C60" s="8" t="s">
        <v>36</v>
      </c>
      <c r="D60" s="8" t="s">
        <v>377</v>
      </c>
      <c r="E60" s="8"/>
      <c r="F60" s="8"/>
      <c r="G60" s="8" t="s">
        <v>815</v>
      </c>
      <c r="H60" s="8"/>
      <c r="I60" s="8"/>
      <c r="J60" s="8" t="s">
        <v>816</v>
      </c>
      <c r="K60" s="8"/>
      <c r="L60" s="8"/>
    </row>
    <row r="61" ht="45" customHeight="1">
      <c r="A61" s="8"/>
      <c r="B61" s="0"/>
      <c r="C61" s="8"/>
      <c r="D61" s="8" t="s">
        <v>1093</v>
      </c>
      <c r="E61" s="8" t="s">
        <v>1094</v>
      </c>
      <c r="F61" s="8" t="s">
        <v>817</v>
      </c>
      <c r="G61" s="8" t="s">
        <v>1093</v>
      </c>
      <c r="H61" s="8" t="s">
        <v>1094</v>
      </c>
      <c r="I61" s="8" t="s">
        <v>817</v>
      </c>
      <c r="J61" s="8" t="s">
        <v>1093</v>
      </c>
      <c r="K61" s="8" t="s">
        <v>1094</v>
      </c>
      <c r="L61" s="8" t="s">
        <v>817</v>
      </c>
    </row>
    <row r="62" ht="20" customHeight="1">
      <c r="A62" s="8" t="s">
        <v>276</v>
      </c>
      <c r="B62" s="8"/>
      <c r="C62" s="8" t="s">
        <v>380</v>
      </c>
      <c r="D62" s="8" t="s">
        <v>381</v>
      </c>
      <c r="E62" s="8" t="s">
        <v>382</v>
      </c>
      <c r="F62" s="8" t="s">
        <v>383</v>
      </c>
      <c r="G62" s="8" t="s">
        <v>384</v>
      </c>
      <c r="H62" s="8" t="s">
        <v>415</v>
      </c>
      <c r="I62" s="8" t="s">
        <v>416</v>
      </c>
      <c r="J62" s="8" t="s">
        <v>417</v>
      </c>
      <c r="K62" s="8" t="s">
        <v>418</v>
      </c>
      <c r="L62" s="8" t="s">
        <v>419</v>
      </c>
    </row>
    <row r="63" ht="20" customHeight="1">
      <c r="A63" s="8" t="s">
        <v>46</v>
      </c>
      <c r="B63" s="8"/>
      <c r="C63" s="8" t="s">
        <v>46</v>
      </c>
      <c r="D63" s="8" t="s">
        <v>46</v>
      </c>
      <c r="E63" s="8" t="s">
        <v>46</v>
      </c>
      <c r="F63" s="8" t="s">
        <v>46</v>
      </c>
      <c r="G63" s="8" t="s">
        <v>46</v>
      </c>
      <c r="H63" s="8" t="s">
        <v>46</v>
      </c>
      <c r="I63" s="8" t="s">
        <v>46</v>
      </c>
      <c r="J63" s="8" t="s">
        <v>46</v>
      </c>
      <c r="K63" s="8" t="s">
        <v>46</v>
      </c>
      <c r="L63" s="8" t="s">
        <v>46</v>
      </c>
    </row>
    <row r="64" ht="10" customHeight="1">
</row>
    <row r="65" ht="45" customHeight="1">
      <c r="A65" s="3" t="s">
        <v>1242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10" customHeight="1">
</row>
    <row r="67" ht="45" customHeight="1">
      <c r="A67" s="8" t="s">
        <v>667</v>
      </c>
      <c r="B67" s="8"/>
      <c r="C67" s="8" t="s">
        <v>36</v>
      </c>
      <c r="D67" s="8" t="s">
        <v>377</v>
      </c>
      <c r="E67" s="8"/>
      <c r="F67" s="8"/>
      <c r="G67" s="8" t="s">
        <v>815</v>
      </c>
      <c r="H67" s="8"/>
      <c r="I67" s="8"/>
      <c r="J67" s="8" t="s">
        <v>816</v>
      </c>
      <c r="K67" s="8"/>
      <c r="L67" s="8"/>
    </row>
    <row r="68" ht="45" customHeight="1">
      <c r="A68" s="8"/>
      <c r="B68" s="0"/>
      <c r="C68" s="8"/>
      <c r="D68" s="8" t="s">
        <v>1093</v>
      </c>
      <c r="E68" s="8" t="s">
        <v>1094</v>
      </c>
      <c r="F68" s="8" t="s">
        <v>817</v>
      </c>
      <c r="G68" s="8" t="s">
        <v>1093</v>
      </c>
      <c r="H68" s="8" t="s">
        <v>1094</v>
      </c>
      <c r="I68" s="8" t="s">
        <v>817</v>
      </c>
      <c r="J68" s="8" t="s">
        <v>1093</v>
      </c>
      <c r="K68" s="8" t="s">
        <v>1094</v>
      </c>
      <c r="L68" s="8" t="s">
        <v>817</v>
      </c>
    </row>
    <row r="69" ht="20" customHeight="1">
      <c r="A69" s="8" t="s">
        <v>276</v>
      </c>
      <c r="B69" s="8"/>
      <c r="C69" s="8" t="s">
        <v>380</v>
      </c>
      <c r="D69" s="8" t="s">
        <v>381</v>
      </c>
      <c r="E69" s="8" t="s">
        <v>382</v>
      </c>
      <c r="F69" s="8" t="s">
        <v>383</v>
      </c>
      <c r="G69" s="8" t="s">
        <v>384</v>
      </c>
      <c r="H69" s="8" t="s">
        <v>415</v>
      </c>
      <c r="I69" s="8" t="s">
        <v>416</v>
      </c>
      <c r="J69" s="8" t="s">
        <v>417</v>
      </c>
      <c r="K69" s="8" t="s">
        <v>418</v>
      </c>
      <c r="L69" s="8" t="s">
        <v>419</v>
      </c>
    </row>
    <row r="70" ht="20" customHeight="1">
      <c r="A70" s="8" t="s">
        <v>46</v>
      </c>
      <c r="B70" s="8"/>
      <c r="C70" s="8" t="s">
        <v>46</v>
      </c>
      <c r="D70" s="8" t="s">
        <v>46</v>
      </c>
      <c r="E70" s="8" t="s">
        <v>46</v>
      </c>
      <c r="F70" s="8" t="s">
        <v>46</v>
      </c>
      <c r="G70" s="8" t="s">
        <v>46</v>
      </c>
      <c r="H70" s="8" t="s">
        <v>46</v>
      </c>
      <c r="I70" s="8" t="s">
        <v>46</v>
      </c>
      <c r="J70" s="8" t="s">
        <v>46</v>
      </c>
      <c r="K70" s="8" t="s">
        <v>46</v>
      </c>
      <c r="L70" s="8" t="s">
        <v>46</v>
      </c>
    </row>
    <row r="71" ht="10" customHeight="1">
</row>
    <row r="72" ht="45" customHeight="1">
      <c r="A72" s="3" t="s">
        <v>1243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10" customHeight="1">
</row>
    <row r="74" ht="45" customHeight="1">
      <c r="A74" s="8" t="s">
        <v>667</v>
      </c>
      <c r="B74" s="8"/>
      <c r="C74" s="8" t="s">
        <v>36</v>
      </c>
      <c r="D74" s="8" t="s">
        <v>377</v>
      </c>
      <c r="E74" s="8"/>
      <c r="F74" s="8"/>
      <c r="G74" s="8" t="s">
        <v>815</v>
      </c>
      <c r="H74" s="8"/>
      <c r="I74" s="8"/>
      <c r="J74" s="8" t="s">
        <v>816</v>
      </c>
      <c r="K74" s="8"/>
      <c r="L74" s="8"/>
    </row>
    <row r="75" ht="45" customHeight="1">
      <c r="A75" s="8"/>
      <c r="B75" s="0"/>
      <c r="C75" s="8"/>
      <c r="D75" s="8" t="s">
        <v>1093</v>
      </c>
      <c r="E75" s="8" t="s">
        <v>1094</v>
      </c>
      <c r="F75" s="8" t="s">
        <v>817</v>
      </c>
      <c r="G75" s="8" t="s">
        <v>1093</v>
      </c>
      <c r="H75" s="8" t="s">
        <v>1094</v>
      </c>
      <c r="I75" s="8" t="s">
        <v>817</v>
      </c>
      <c r="J75" s="8" t="s">
        <v>1093</v>
      </c>
      <c r="K75" s="8" t="s">
        <v>1094</v>
      </c>
      <c r="L75" s="8" t="s">
        <v>817</v>
      </c>
    </row>
    <row r="76" ht="20" customHeight="1">
      <c r="A76" s="8" t="s">
        <v>276</v>
      </c>
      <c r="B76" s="8"/>
      <c r="C76" s="8" t="s">
        <v>380</v>
      </c>
      <c r="D76" s="8" t="s">
        <v>381</v>
      </c>
      <c r="E76" s="8" t="s">
        <v>382</v>
      </c>
      <c r="F76" s="8" t="s">
        <v>383</v>
      </c>
      <c r="G76" s="8" t="s">
        <v>384</v>
      </c>
      <c r="H76" s="8" t="s">
        <v>415</v>
      </c>
      <c r="I76" s="8" t="s">
        <v>416</v>
      </c>
      <c r="J76" s="8" t="s">
        <v>417</v>
      </c>
      <c r="K76" s="8" t="s">
        <v>418</v>
      </c>
      <c r="L76" s="8" t="s">
        <v>419</v>
      </c>
    </row>
    <row r="77" ht="20" customHeight="1">
      <c r="A77" s="8" t="s">
        <v>46</v>
      </c>
      <c r="B77" s="8"/>
      <c r="C77" s="8" t="s">
        <v>46</v>
      </c>
      <c r="D77" s="8" t="s">
        <v>46</v>
      </c>
      <c r="E77" s="8" t="s">
        <v>46</v>
      </c>
      <c r="F77" s="8" t="s">
        <v>46</v>
      </c>
      <c r="G77" s="8" t="s">
        <v>46</v>
      </c>
      <c r="H77" s="8" t="s">
        <v>46</v>
      </c>
      <c r="I77" s="8" t="s">
        <v>46</v>
      </c>
      <c r="J77" s="8" t="s">
        <v>46</v>
      </c>
      <c r="K77" s="8" t="s">
        <v>46</v>
      </c>
      <c r="L77" s="8" t="s">
        <v>46</v>
      </c>
    </row>
    <row r="78" ht="10" customHeight="1">
</row>
    <row r="79" ht="45" customHeight="1">
      <c r="A79" s="3" t="s">
        <v>1244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ht="10" customHeight="1">
</row>
    <row r="81" ht="45" customHeight="1">
      <c r="A81" s="8" t="s">
        <v>667</v>
      </c>
      <c r="B81" s="8"/>
      <c r="C81" s="8" t="s">
        <v>36</v>
      </c>
      <c r="D81" s="8" t="s">
        <v>377</v>
      </c>
      <c r="E81" s="8"/>
      <c r="F81" s="8"/>
      <c r="G81" s="8" t="s">
        <v>815</v>
      </c>
      <c r="H81" s="8"/>
      <c r="I81" s="8"/>
      <c r="J81" s="8" t="s">
        <v>816</v>
      </c>
      <c r="K81" s="8"/>
      <c r="L81" s="8"/>
    </row>
    <row r="82" ht="45" customHeight="1">
      <c r="A82" s="8"/>
      <c r="B82" s="0"/>
      <c r="C82" s="8"/>
      <c r="D82" s="8" t="s">
        <v>1093</v>
      </c>
      <c r="E82" s="8" t="s">
        <v>1094</v>
      </c>
      <c r="F82" s="8" t="s">
        <v>817</v>
      </c>
      <c r="G82" s="8" t="s">
        <v>1093</v>
      </c>
      <c r="H82" s="8" t="s">
        <v>1094</v>
      </c>
      <c r="I82" s="8" t="s">
        <v>817</v>
      </c>
      <c r="J82" s="8" t="s">
        <v>1093</v>
      </c>
      <c r="K82" s="8" t="s">
        <v>1094</v>
      </c>
      <c r="L82" s="8" t="s">
        <v>817</v>
      </c>
    </row>
    <row r="83" ht="20" customHeight="1">
      <c r="A83" s="8" t="s">
        <v>276</v>
      </c>
      <c r="B83" s="8"/>
      <c r="C83" s="8" t="s">
        <v>380</v>
      </c>
      <c r="D83" s="8" t="s">
        <v>381</v>
      </c>
      <c r="E83" s="8" t="s">
        <v>382</v>
      </c>
      <c r="F83" s="8" t="s">
        <v>383</v>
      </c>
      <c r="G83" s="8" t="s">
        <v>384</v>
      </c>
      <c r="H83" s="8" t="s">
        <v>415</v>
      </c>
      <c r="I83" s="8" t="s">
        <v>416</v>
      </c>
      <c r="J83" s="8" t="s">
        <v>417</v>
      </c>
      <c r="K83" s="8" t="s">
        <v>418</v>
      </c>
      <c r="L83" s="8" t="s">
        <v>419</v>
      </c>
    </row>
    <row r="84" ht="20" customHeight="1">
      <c r="A84" s="9" t="s">
        <v>1245</v>
      </c>
      <c r="B84" s="9"/>
      <c r="C84" s="8" t="s">
        <v>44</v>
      </c>
      <c r="D84" s="12">
        <v>0</v>
      </c>
      <c r="E84" s="12">
        <v>0</v>
      </c>
      <c r="F84" s="12">
        <v>2000</v>
      </c>
      <c r="G84" s="12">
        <v>0</v>
      </c>
      <c r="H84" s="12">
        <v>0</v>
      </c>
      <c r="I84" s="12">
        <v>2000</v>
      </c>
      <c r="J84" s="12">
        <v>0</v>
      </c>
      <c r="K84" s="12">
        <v>0</v>
      </c>
      <c r="L84" s="12">
        <v>2000</v>
      </c>
    </row>
    <row r="85" ht="50" customHeight="1">
      <c r="A85" s="9" t="s">
        <v>488</v>
      </c>
      <c r="B85" s="9"/>
      <c r="C85" s="8" t="s">
        <v>396</v>
      </c>
      <c r="D85" s="8" t="s">
        <v>46</v>
      </c>
      <c r="E85" s="8" t="s">
        <v>46</v>
      </c>
      <c r="F85" s="12">
        <f>SUM(F84:F84)</f>
      </c>
      <c r="G85" s="8" t="s">
        <v>46</v>
      </c>
      <c r="H85" s="8" t="s">
        <v>46</v>
      </c>
      <c r="I85" s="12">
        <f>SUM(I84:I84)</f>
      </c>
      <c r="J85" s="8" t="s">
        <v>46</v>
      </c>
      <c r="K85" s="8" t="s">
        <v>46</v>
      </c>
      <c r="L85" s="12">
        <f>SUM(L84:L84)</f>
      </c>
    </row>
    <row r="86" ht="10" customHeight="1">
</row>
    <row r="87" ht="45" customHeight="1">
      <c r="A87" s="3" t="s">
        <v>805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10" customHeight="1">
</row>
    <row r="89" ht="45" customHeight="1">
      <c r="A89" s="8" t="s">
        <v>35</v>
      </c>
      <c r="B89" s="8"/>
      <c r="C89" s="8" t="s">
        <v>676</v>
      </c>
      <c r="D89" s="8" t="s">
        <v>36</v>
      </c>
      <c r="E89" s="8" t="s">
        <v>38</v>
      </c>
      <c r="F89" s="8"/>
      <c r="G89" s="8"/>
    </row>
    <row r="90" ht="45" customHeight="1">
      <c r="A90" s="8"/>
      <c r="B90" s="0"/>
      <c r="C90" s="8"/>
      <c r="D90" s="8"/>
      <c r="E90" s="8" t="s">
        <v>377</v>
      </c>
      <c r="F90" s="8" t="s">
        <v>378</v>
      </c>
      <c r="G90" s="8" t="s">
        <v>379</v>
      </c>
    </row>
    <row r="91" ht="20" customHeight="1">
      <c r="A91" s="8" t="s">
        <v>276</v>
      </c>
      <c r="B91" s="8"/>
      <c r="C91" s="8" t="s">
        <v>380</v>
      </c>
      <c r="D91" s="8" t="s">
        <v>381</v>
      </c>
      <c r="E91" s="8" t="s">
        <v>382</v>
      </c>
      <c r="F91" s="8" t="s">
        <v>383</v>
      </c>
      <c r="G91" s="8" t="s">
        <v>384</v>
      </c>
    </row>
    <row r="92" ht="60" customHeight="1">
      <c r="A92" s="9" t="s">
        <v>1246</v>
      </c>
      <c r="B92" s="9"/>
      <c r="C92" s="8" t="s">
        <v>1247</v>
      </c>
      <c r="D92" s="8" t="s">
        <v>44</v>
      </c>
      <c r="E92" s="12">
        <v>2000</v>
      </c>
      <c r="F92" s="12">
        <v>2000</v>
      </c>
      <c r="G92" s="12">
        <v>2000</v>
      </c>
    </row>
    <row r="93" ht="10" customHeight="1">
</row>
    <row r="94" ht="45" customHeight="1">
      <c r="A94" s="3" t="s">
        <v>681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10" customHeight="1">
</row>
    <row r="96" ht="45" customHeight="1">
      <c r="A96" s="8" t="s">
        <v>35</v>
      </c>
      <c r="B96" s="8"/>
      <c r="C96" s="8" t="s">
        <v>36</v>
      </c>
      <c r="D96" s="8" t="s">
        <v>38</v>
      </c>
      <c r="E96" s="8"/>
      <c r="F96" s="8"/>
    </row>
    <row r="97" ht="45" customHeight="1">
      <c r="A97" s="8"/>
      <c r="B97" s="0"/>
      <c r="C97" s="8"/>
      <c r="D97" s="8" t="s">
        <v>377</v>
      </c>
      <c r="E97" s="8" t="s">
        <v>378</v>
      </c>
      <c r="F97" s="8" t="s">
        <v>379</v>
      </c>
    </row>
    <row r="98" ht="20" customHeight="1">
      <c r="A98" s="8" t="s">
        <v>276</v>
      </c>
      <c r="B98" s="8"/>
      <c r="C98" s="8" t="s">
        <v>380</v>
      </c>
      <c r="D98" s="8" t="s">
        <v>381</v>
      </c>
      <c r="E98" s="8" t="s">
        <v>382</v>
      </c>
      <c r="F98" s="8" t="s">
        <v>383</v>
      </c>
    </row>
    <row r="99" ht="20" customHeight="1">
      <c r="A99" s="9" t="s">
        <v>684</v>
      </c>
      <c r="B99" s="9"/>
      <c r="C99" s="8" t="s">
        <v>44</v>
      </c>
      <c r="D99" s="12">
        <v>2000</v>
      </c>
      <c r="E99" s="12">
        <v>2000</v>
      </c>
      <c r="F99" s="12">
        <v>2000</v>
      </c>
    </row>
  </sheetData>
  <sheetProtection password="CD12" sheet="1" objects="1" scenarios="1"/>
  <mergeCells>
    <mergeCell ref="A2:L2"/>
    <mergeCell ref="A4:J4"/>
    <mergeCell ref="B7:J7"/>
    <mergeCell ref="B8:J8"/>
    <mergeCell ref="B9:J9"/>
    <mergeCell ref="A11:L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L23"/>
    <mergeCell ref="A25:B26"/>
    <mergeCell ref="C25:C26"/>
    <mergeCell ref="D25:F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L37"/>
    <mergeCell ref="A39:B40"/>
    <mergeCell ref="C39:C40"/>
    <mergeCell ref="D39:F39"/>
    <mergeCell ref="G39:I39"/>
    <mergeCell ref="J39:L39"/>
    <mergeCell ref="A41:B41"/>
    <mergeCell ref="A42:B42"/>
    <mergeCell ref="A44:L44"/>
    <mergeCell ref="A46:B47"/>
    <mergeCell ref="C46:C47"/>
    <mergeCell ref="D46:F46"/>
    <mergeCell ref="G46:I46"/>
    <mergeCell ref="J46:L46"/>
    <mergeCell ref="A48:B48"/>
    <mergeCell ref="A49:B49"/>
    <mergeCell ref="A51:L51"/>
    <mergeCell ref="A53:B54"/>
    <mergeCell ref="C53:C54"/>
    <mergeCell ref="D53:F53"/>
    <mergeCell ref="G53:I53"/>
    <mergeCell ref="J53:L53"/>
    <mergeCell ref="A55:B55"/>
    <mergeCell ref="A56:B56"/>
    <mergeCell ref="A58:L58"/>
    <mergeCell ref="A60:B61"/>
    <mergeCell ref="C60:C61"/>
    <mergeCell ref="D60:F60"/>
    <mergeCell ref="G60:I60"/>
    <mergeCell ref="J60:L60"/>
    <mergeCell ref="A62:B62"/>
    <mergeCell ref="A63:B63"/>
    <mergeCell ref="A65:L65"/>
    <mergeCell ref="A67:B68"/>
    <mergeCell ref="C67:C68"/>
    <mergeCell ref="D67:F67"/>
    <mergeCell ref="G67:I67"/>
    <mergeCell ref="J67:L67"/>
    <mergeCell ref="A69:B69"/>
    <mergeCell ref="A70:B70"/>
    <mergeCell ref="A72:L72"/>
    <mergeCell ref="A74:B75"/>
    <mergeCell ref="C74:C75"/>
    <mergeCell ref="D74:F74"/>
    <mergeCell ref="G74:I74"/>
    <mergeCell ref="J74:L74"/>
    <mergeCell ref="A76:B76"/>
    <mergeCell ref="A77:B77"/>
    <mergeCell ref="A79:L79"/>
    <mergeCell ref="A81:B82"/>
    <mergeCell ref="C81:C82"/>
    <mergeCell ref="D81:F81"/>
    <mergeCell ref="G81:I81"/>
    <mergeCell ref="J81:L81"/>
    <mergeCell ref="A83:B83"/>
    <mergeCell ref="A84:B84"/>
    <mergeCell ref="A85:B85"/>
    <mergeCell ref="A87:L87"/>
    <mergeCell ref="A89:B90"/>
    <mergeCell ref="C89:C90"/>
    <mergeCell ref="D89:D90"/>
    <mergeCell ref="E89:G89"/>
    <mergeCell ref="A91:B91"/>
    <mergeCell ref="A92:B92"/>
    <mergeCell ref="A94:L94"/>
    <mergeCell ref="A96:B97"/>
    <mergeCell ref="C96:C97"/>
    <mergeCell ref="D96:F96"/>
    <mergeCell ref="A98:B98"/>
    <mergeCell ref="A99:B99"/>
  </mergeCells>
  <phoneticPr fontId="0" type="noConversion"/>
  <pageMargins left="0.4" right="0.4" top="0.4" bottom="0.4" header="0.1" footer="0.1"/>
  <pageSetup paperSize="9" fitToHeight="0" orientation="landscape" verticalDpi="0" r:id="rId28"/>
  <headerFooter>
    <oddHeader>&amp;R&amp;L&amp;"Verdana,Полужирный"&amp;K000000&amp;R&amp;"Verdana,Полужирный"&amp;K00-014Подготовлено в ЭС РАМЗЭС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3" width="17.19" customWidth="1"/>
  </cols>
  <sheetData>
    <row r="1" ht="10" customHeight="1">
</row>
    <row r="2" ht="45" customHeight="1">
      <c r="A2" s="2" t="s">
        <v>1248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16" t="s">
        <v>18</v>
      </c>
      <c r="M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16" t="s">
        <v>20</v>
      </c>
      <c r="M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16" t="s">
        <v>370</v>
      </c>
      <c r="M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372</v>
      </c>
      <c r="M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  <c r="M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16" t="s">
        <v>32</v>
      </c>
      <c r="M9" s="8" t="s">
        <v>33</v>
      </c>
    </row>
    <row r="10" ht="10" customHeight="1">
</row>
    <row r="11" ht="45" customHeight="1">
      <c r="A11" s="3" t="s">
        <v>1249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40" customHeight="1">
      <c r="A16" s="9" t="s">
        <v>387</v>
      </c>
      <c r="B16" s="9"/>
      <c r="C16" s="8" t="s">
        <v>386</v>
      </c>
      <c r="D16" s="12">
        <v>0</v>
      </c>
      <c r="E16" s="12">
        <v>0</v>
      </c>
      <c r="F16" s="12">
        <v>0</v>
      </c>
    </row>
    <row r="17" ht="40" customHeight="1">
      <c r="A17" s="9" t="s">
        <v>603</v>
      </c>
      <c r="B17" s="9"/>
      <c r="C17" s="8" t="s">
        <v>388</v>
      </c>
      <c r="D17" s="12">
        <v>0</v>
      </c>
      <c r="E17" s="12">
        <v>0</v>
      </c>
      <c r="F17" s="12">
        <v>0</v>
      </c>
    </row>
    <row r="18" ht="40" customHeight="1">
      <c r="A18" s="9" t="s">
        <v>1250</v>
      </c>
      <c r="B18" s="9"/>
      <c r="C18" s="8" t="s">
        <v>390</v>
      </c>
      <c r="D18" s="12">
        <v>0</v>
      </c>
      <c r="E18" s="12">
        <v>0</v>
      </c>
      <c r="F18" s="12">
        <v>0</v>
      </c>
    </row>
    <row r="19" ht="40" customHeight="1">
      <c r="A19" s="9" t="s">
        <v>393</v>
      </c>
      <c r="B19" s="9"/>
      <c r="C19" s="8" t="s">
        <v>392</v>
      </c>
      <c r="D19" s="12">
        <v>0</v>
      </c>
      <c r="E19" s="12">
        <v>0</v>
      </c>
      <c r="F19" s="12">
        <v>0</v>
      </c>
    </row>
    <row r="20" ht="40" customHeight="1">
      <c r="A20" s="9" t="s">
        <v>605</v>
      </c>
      <c r="B20" s="9"/>
      <c r="C20" s="8" t="s">
        <v>394</v>
      </c>
      <c r="D20" s="12">
        <v>0</v>
      </c>
      <c r="E20" s="12">
        <v>0</v>
      </c>
      <c r="F20" s="12">
        <v>0</v>
      </c>
    </row>
    <row r="21" ht="50" customHeight="1">
      <c r="A21" s="9" t="s">
        <v>606</v>
      </c>
      <c r="B21" s="9"/>
      <c r="C21" s="8" t="s">
        <v>396</v>
      </c>
      <c r="D21" s="12">
        <f>D16-D17+D18-D19-D20</f>
      </c>
      <c r="E21" s="12">
        <f>E16-E17+E18-E19-E20</f>
      </c>
      <c r="F21" s="12">
        <f>F16-F17+F18-F19-F20</f>
      </c>
    </row>
    <row r="22" ht="10" customHeight="1">
</row>
    <row r="23" ht="45" customHeight="1">
      <c r="A23" s="3" t="s">
        <v>1251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10" customHeight="1">
</row>
    <row r="25" ht="45" customHeight="1">
      <c r="A25" s="8" t="s">
        <v>35</v>
      </c>
      <c r="B25" s="8"/>
      <c r="C25" s="8" t="s">
        <v>36</v>
      </c>
      <c r="D25" s="8" t="s">
        <v>38</v>
      </c>
      <c r="E25" s="8"/>
      <c r="F25" s="8"/>
    </row>
    <row r="26" ht="45" customHeight="1">
      <c r="A26" s="8"/>
      <c r="B26" s="0"/>
      <c r="C26" s="8"/>
      <c r="D26" s="8" t="s">
        <v>377</v>
      </c>
      <c r="E26" s="8" t="s">
        <v>378</v>
      </c>
      <c r="F26" s="8" t="s">
        <v>379</v>
      </c>
    </row>
    <row r="27" ht="20" customHeight="1">
      <c r="A27" s="8" t="s">
        <v>276</v>
      </c>
      <c r="B27" s="8"/>
      <c r="C27" s="8" t="s">
        <v>380</v>
      </c>
      <c r="D27" s="8" t="s">
        <v>381</v>
      </c>
      <c r="E27" s="8" t="s">
        <v>382</v>
      </c>
      <c r="F27" s="8" t="s">
        <v>383</v>
      </c>
    </row>
    <row r="28" ht="20" customHeight="1">
      <c r="A28" s="9" t="s">
        <v>1252</v>
      </c>
      <c r="B28" s="9"/>
      <c r="C28" s="8" t="s">
        <v>386</v>
      </c>
      <c r="D28" s="12">
        <v>0</v>
      </c>
      <c r="E28" s="12">
        <v>0</v>
      </c>
      <c r="F28" s="12">
        <v>0</v>
      </c>
    </row>
    <row r="29" ht="20" customHeight="1">
      <c r="A29" s="9" t="s">
        <v>1253</v>
      </c>
      <c r="B29" s="9"/>
      <c r="C29" s="8" t="s">
        <v>388</v>
      </c>
      <c r="D29" s="12">
        <v>0</v>
      </c>
      <c r="E29" s="12">
        <v>0</v>
      </c>
      <c r="F29" s="12">
        <v>0</v>
      </c>
    </row>
    <row r="30" ht="40" customHeight="1">
      <c r="A30" s="9" t="s">
        <v>1254</v>
      </c>
      <c r="B30" s="9"/>
      <c r="C30" s="8" t="s">
        <v>390</v>
      </c>
      <c r="D30" s="12">
        <v>0</v>
      </c>
      <c r="E30" s="12">
        <v>0</v>
      </c>
      <c r="F30" s="12">
        <v>0</v>
      </c>
    </row>
    <row r="31" ht="50" customHeight="1">
      <c r="A31" s="9" t="s">
        <v>488</v>
      </c>
      <c r="B31" s="9"/>
      <c r="C31" s="8" t="s">
        <v>396</v>
      </c>
      <c r="D31" s="12">
        <f>SUM(D28:D30)</f>
      </c>
      <c r="E31" s="12">
        <f>SUM(E28:E30)</f>
      </c>
      <c r="F31" s="12">
        <f>SUM(F28:F30)</f>
      </c>
    </row>
    <row r="32" ht="10" customHeight="1">
</row>
    <row r="33" ht="45" customHeight="1">
      <c r="A33" s="3" t="s">
        <v>1255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ht="45" customHeight="1">
      <c r="A34" s="3" t="s">
        <v>1256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ht="10" customHeight="1">
</row>
    <row r="36" ht="45" customHeight="1">
      <c r="A36" s="8" t="s">
        <v>437</v>
      </c>
      <c r="B36" s="8"/>
      <c r="C36" s="8" t="s">
        <v>1257</v>
      </c>
      <c r="D36" s="8" t="s">
        <v>36</v>
      </c>
      <c r="E36" s="8" t="s">
        <v>377</v>
      </c>
      <c r="F36" s="8"/>
      <c r="G36" s="8"/>
      <c r="H36" s="8" t="s">
        <v>815</v>
      </c>
      <c r="I36" s="8"/>
      <c r="J36" s="8"/>
      <c r="K36" s="8" t="s">
        <v>816</v>
      </c>
      <c r="L36" s="8"/>
      <c r="M36" s="8"/>
    </row>
    <row r="37" ht="45" customHeight="1">
      <c r="A37" s="8"/>
      <c r="B37" s="0"/>
      <c r="C37" s="8"/>
      <c r="D37" s="8"/>
      <c r="E37" s="8" t="s">
        <v>1093</v>
      </c>
      <c r="F37" s="8" t="s">
        <v>1094</v>
      </c>
      <c r="G37" s="8" t="s">
        <v>518</v>
      </c>
      <c r="H37" s="8" t="s">
        <v>1093</v>
      </c>
      <c r="I37" s="8" t="s">
        <v>1094</v>
      </c>
      <c r="J37" s="8" t="s">
        <v>518</v>
      </c>
      <c r="K37" s="8" t="s">
        <v>1093</v>
      </c>
      <c r="L37" s="8" t="s">
        <v>1094</v>
      </c>
      <c r="M37" s="8" t="s">
        <v>518</v>
      </c>
    </row>
    <row r="38" ht="20" customHeight="1">
      <c r="A38" s="8" t="s">
        <v>276</v>
      </c>
      <c r="B38" s="8"/>
      <c r="C38" s="8" t="s">
        <v>380</v>
      </c>
      <c r="D38" s="8" t="s">
        <v>381</v>
      </c>
      <c r="E38" s="8" t="s">
        <v>382</v>
      </c>
      <c r="F38" s="8" t="s">
        <v>383</v>
      </c>
      <c r="G38" s="8" t="s">
        <v>384</v>
      </c>
      <c r="H38" s="8" t="s">
        <v>415</v>
      </c>
      <c r="I38" s="8" t="s">
        <v>416</v>
      </c>
      <c r="J38" s="8" t="s">
        <v>417</v>
      </c>
      <c r="K38" s="8" t="s">
        <v>418</v>
      </c>
      <c r="L38" s="8" t="s">
        <v>419</v>
      </c>
      <c r="M38" s="8" t="s">
        <v>420</v>
      </c>
    </row>
    <row r="39" ht="20" customHeight="1">
      <c r="A39" s="8" t="s">
        <v>46</v>
      </c>
      <c r="B39" s="8"/>
      <c r="C39" s="8" t="s">
        <v>46</v>
      </c>
      <c r="D39" s="8" t="s">
        <v>46</v>
      </c>
      <c r="E39" s="8" t="s">
        <v>46</v>
      </c>
      <c r="F39" s="8" t="s">
        <v>46</v>
      </c>
      <c r="G39" s="8" t="s">
        <v>46</v>
      </c>
      <c r="H39" s="8" t="s">
        <v>46</v>
      </c>
      <c r="I39" s="8" t="s">
        <v>46</v>
      </c>
      <c r="J39" s="8" t="s">
        <v>46</v>
      </c>
      <c r="K39" s="8" t="s">
        <v>46</v>
      </c>
      <c r="L39" s="8" t="s">
        <v>46</v>
      </c>
      <c r="M39" s="8" t="s">
        <v>46</v>
      </c>
    </row>
    <row r="40" ht="10" customHeight="1">
</row>
    <row r="41" ht="45" customHeight="1">
      <c r="A41" s="3" t="s">
        <v>1258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ht="10" customHeight="1">
</row>
    <row r="43" ht="45" customHeight="1">
      <c r="A43" s="8" t="s">
        <v>437</v>
      </c>
      <c r="B43" s="8"/>
      <c r="C43" s="8" t="s">
        <v>1257</v>
      </c>
      <c r="D43" s="8" t="s">
        <v>36</v>
      </c>
      <c r="E43" s="8" t="s">
        <v>377</v>
      </c>
      <c r="F43" s="8"/>
      <c r="G43" s="8"/>
      <c r="H43" s="8" t="s">
        <v>815</v>
      </c>
      <c r="I43" s="8"/>
      <c r="J43" s="8"/>
      <c r="K43" s="8" t="s">
        <v>816</v>
      </c>
      <c r="L43" s="8"/>
      <c r="M43" s="8"/>
    </row>
    <row r="44" ht="45" customHeight="1">
      <c r="A44" s="8"/>
      <c r="B44" s="0"/>
      <c r="C44" s="8"/>
      <c r="D44" s="8"/>
      <c r="E44" s="8" t="s">
        <v>1093</v>
      </c>
      <c r="F44" s="8" t="s">
        <v>1094</v>
      </c>
      <c r="G44" s="8" t="s">
        <v>518</v>
      </c>
      <c r="H44" s="8" t="s">
        <v>1093</v>
      </c>
      <c r="I44" s="8" t="s">
        <v>1094</v>
      </c>
      <c r="J44" s="8" t="s">
        <v>518</v>
      </c>
      <c r="K44" s="8" t="s">
        <v>1093</v>
      </c>
      <c r="L44" s="8" t="s">
        <v>1094</v>
      </c>
      <c r="M44" s="8" t="s">
        <v>518</v>
      </c>
    </row>
    <row r="45" ht="20" customHeight="1">
      <c r="A45" s="8" t="s">
        <v>276</v>
      </c>
      <c r="B45" s="8"/>
      <c r="C45" s="8" t="s">
        <v>380</v>
      </c>
      <c r="D45" s="8" t="s">
        <v>381</v>
      </c>
      <c r="E45" s="8" t="s">
        <v>382</v>
      </c>
      <c r="F45" s="8" t="s">
        <v>383</v>
      </c>
      <c r="G45" s="8" t="s">
        <v>384</v>
      </c>
      <c r="H45" s="8" t="s">
        <v>415</v>
      </c>
      <c r="I45" s="8" t="s">
        <v>416</v>
      </c>
      <c r="J45" s="8" t="s">
        <v>417</v>
      </c>
      <c r="K45" s="8" t="s">
        <v>418</v>
      </c>
      <c r="L45" s="8" t="s">
        <v>419</v>
      </c>
      <c r="M45" s="8" t="s">
        <v>420</v>
      </c>
    </row>
    <row r="46" ht="20" customHeight="1">
      <c r="A46" s="8" t="s">
        <v>46</v>
      </c>
      <c r="B46" s="8"/>
      <c r="C46" s="8" t="s">
        <v>46</v>
      </c>
      <c r="D46" s="8" t="s">
        <v>46</v>
      </c>
      <c r="E46" s="8" t="s">
        <v>46</v>
      </c>
      <c r="F46" s="8" t="s">
        <v>46</v>
      </c>
      <c r="G46" s="8" t="s">
        <v>46</v>
      </c>
      <c r="H46" s="8" t="s">
        <v>46</v>
      </c>
      <c r="I46" s="8" t="s">
        <v>46</v>
      </c>
      <c r="J46" s="8" t="s">
        <v>46</v>
      </c>
      <c r="K46" s="8" t="s">
        <v>46</v>
      </c>
      <c r="L46" s="8" t="s">
        <v>46</v>
      </c>
      <c r="M46" s="8" t="s">
        <v>46</v>
      </c>
    </row>
    <row r="47" ht="10" customHeight="1">
</row>
    <row r="48" ht="45" customHeight="1">
      <c r="A48" s="3" t="s">
        <v>1259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ht="10" customHeight="1">
</row>
    <row r="50" ht="45" customHeight="1">
      <c r="A50" s="8" t="s">
        <v>437</v>
      </c>
      <c r="B50" s="8"/>
      <c r="C50" s="8" t="s">
        <v>1257</v>
      </c>
      <c r="D50" s="8" t="s">
        <v>36</v>
      </c>
      <c r="E50" s="8" t="s">
        <v>377</v>
      </c>
      <c r="F50" s="8"/>
      <c r="G50" s="8"/>
      <c r="H50" s="8" t="s">
        <v>815</v>
      </c>
      <c r="I50" s="8"/>
      <c r="J50" s="8"/>
      <c r="K50" s="8" t="s">
        <v>816</v>
      </c>
      <c r="L50" s="8"/>
      <c r="M50" s="8"/>
    </row>
    <row r="51" ht="45" customHeight="1">
      <c r="A51" s="8"/>
      <c r="B51" s="0"/>
      <c r="C51" s="8"/>
      <c r="D51" s="8"/>
      <c r="E51" s="8" t="s">
        <v>1093</v>
      </c>
      <c r="F51" s="8" t="s">
        <v>1094</v>
      </c>
      <c r="G51" s="8" t="s">
        <v>518</v>
      </c>
      <c r="H51" s="8" t="s">
        <v>1093</v>
      </c>
      <c r="I51" s="8" t="s">
        <v>1094</v>
      </c>
      <c r="J51" s="8" t="s">
        <v>518</v>
      </c>
      <c r="K51" s="8" t="s">
        <v>1093</v>
      </c>
      <c r="L51" s="8" t="s">
        <v>1094</v>
      </c>
      <c r="M51" s="8" t="s">
        <v>518</v>
      </c>
    </row>
    <row r="52" ht="20" customHeight="1">
      <c r="A52" s="8" t="s">
        <v>276</v>
      </c>
      <c r="B52" s="8"/>
      <c r="C52" s="8" t="s">
        <v>380</v>
      </c>
      <c r="D52" s="8" t="s">
        <v>381</v>
      </c>
      <c r="E52" s="8" t="s">
        <v>382</v>
      </c>
      <c r="F52" s="8" t="s">
        <v>383</v>
      </c>
      <c r="G52" s="8" t="s">
        <v>384</v>
      </c>
      <c r="H52" s="8" t="s">
        <v>415</v>
      </c>
      <c r="I52" s="8" t="s">
        <v>416</v>
      </c>
      <c r="J52" s="8" t="s">
        <v>417</v>
      </c>
      <c r="K52" s="8" t="s">
        <v>418</v>
      </c>
      <c r="L52" s="8" t="s">
        <v>419</v>
      </c>
      <c r="M52" s="8" t="s">
        <v>420</v>
      </c>
    </row>
    <row r="53" ht="20" customHeight="1">
      <c r="A53" s="8" t="s">
        <v>46</v>
      </c>
      <c r="B53" s="8"/>
      <c r="C53" s="8" t="s">
        <v>46</v>
      </c>
      <c r="D53" s="8" t="s">
        <v>46</v>
      </c>
      <c r="E53" s="8" t="s">
        <v>46</v>
      </c>
      <c r="F53" s="8" t="s">
        <v>46</v>
      </c>
      <c r="G53" s="8" t="s">
        <v>46</v>
      </c>
      <c r="H53" s="8" t="s">
        <v>46</v>
      </c>
      <c r="I53" s="8" t="s">
        <v>46</v>
      </c>
      <c r="J53" s="8" t="s">
        <v>46</v>
      </c>
      <c r="K53" s="8" t="s">
        <v>46</v>
      </c>
      <c r="L53" s="8" t="s">
        <v>46</v>
      </c>
      <c r="M53" s="8" t="s">
        <v>46</v>
      </c>
    </row>
    <row r="54" ht="10" customHeight="1">
</row>
    <row r="55" ht="45" customHeight="1">
      <c r="A55" s="3" t="s">
        <v>805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ht="10" customHeight="1">
</row>
    <row r="57" ht="45" customHeight="1">
      <c r="A57" s="8" t="s">
        <v>35</v>
      </c>
      <c r="B57" s="8"/>
      <c r="C57" s="8" t="s">
        <v>676</v>
      </c>
      <c r="D57" s="8" t="s">
        <v>36</v>
      </c>
      <c r="E57" s="8" t="s">
        <v>38</v>
      </c>
      <c r="F57" s="8"/>
      <c r="G57" s="8"/>
    </row>
    <row r="58" ht="45" customHeight="1">
      <c r="A58" s="8"/>
      <c r="B58" s="0"/>
      <c r="C58" s="8"/>
      <c r="D58" s="8"/>
      <c r="E58" s="8" t="s">
        <v>377</v>
      </c>
      <c r="F58" s="8" t="s">
        <v>378</v>
      </c>
      <c r="G58" s="8" t="s">
        <v>379</v>
      </c>
    </row>
    <row r="59" ht="20" customHeight="1">
      <c r="A59" s="8" t="s">
        <v>276</v>
      </c>
      <c r="B59" s="8"/>
      <c r="C59" s="8" t="s">
        <v>380</v>
      </c>
      <c r="D59" s="8" t="s">
        <v>381</v>
      </c>
      <c r="E59" s="8" t="s">
        <v>382</v>
      </c>
      <c r="F59" s="8" t="s">
        <v>383</v>
      </c>
      <c r="G59" s="8" t="s">
        <v>384</v>
      </c>
    </row>
    <row r="60" ht="20" customHeight="1">
      <c r="A60" s="8" t="s">
        <v>46</v>
      </c>
      <c r="B60" s="8"/>
      <c r="C60" s="8" t="s">
        <v>46</v>
      </c>
      <c r="D60" s="8" t="s">
        <v>46</v>
      </c>
      <c r="E60" s="8" t="s">
        <v>46</v>
      </c>
      <c r="F60" s="8" t="s">
        <v>46</v>
      </c>
      <c r="G60" s="8" t="s">
        <v>46</v>
      </c>
    </row>
    <row r="61" ht="10" customHeight="1">
</row>
    <row r="62" ht="45" customHeight="1">
      <c r="A62" s="3" t="s">
        <v>681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ht="10" customHeight="1">
</row>
    <row r="64" ht="45" customHeight="1">
      <c r="A64" s="8" t="s">
        <v>35</v>
      </c>
      <c r="B64" s="8"/>
      <c r="C64" s="8" t="s">
        <v>36</v>
      </c>
      <c r="D64" s="8" t="s">
        <v>38</v>
      </c>
      <c r="E64" s="8"/>
      <c r="F64" s="8"/>
    </row>
    <row r="65" ht="45" customHeight="1">
      <c r="A65" s="8"/>
      <c r="B65" s="0"/>
      <c r="C65" s="8"/>
      <c r="D65" s="8" t="s">
        <v>377</v>
      </c>
      <c r="E65" s="8" t="s">
        <v>378</v>
      </c>
      <c r="F65" s="8" t="s">
        <v>379</v>
      </c>
    </row>
    <row r="66" ht="20" customHeight="1">
      <c r="A66" s="8" t="s">
        <v>276</v>
      </c>
      <c r="B66" s="8"/>
      <c r="C66" s="8" t="s">
        <v>380</v>
      </c>
      <c r="D66" s="8" t="s">
        <v>381</v>
      </c>
      <c r="E66" s="8" t="s">
        <v>382</v>
      </c>
      <c r="F66" s="8" t="s">
        <v>383</v>
      </c>
    </row>
    <row r="67" ht="20" customHeight="1">
      <c r="A67" s="8" t="s">
        <v>46</v>
      </c>
      <c r="B67" s="8"/>
      <c r="C67" s="8" t="s">
        <v>46</v>
      </c>
      <c r="D67" s="8" t="s">
        <v>46</v>
      </c>
      <c r="E67" s="8" t="s">
        <v>46</v>
      </c>
      <c r="F67" s="8" t="s">
        <v>46</v>
      </c>
    </row>
  </sheetData>
  <sheetProtection password="CD12" sheet="1" objects="1" scenarios="1"/>
  <mergeCells>
    <mergeCell ref="A2:M2"/>
    <mergeCell ref="A4:K4"/>
    <mergeCell ref="B7:K7"/>
    <mergeCell ref="B8:K8"/>
    <mergeCell ref="B9:K9"/>
    <mergeCell ref="A11:M11"/>
    <mergeCell ref="A13:B14"/>
    <mergeCell ref="C13:C14"/>
    <mergeCell ref="D13:F13"/>
    <mergeCell ref="A15:B15"/>
    <mergeCell ref="A16:B16"/>
    <mergeCell ref="A17:B17"/>
    <mergeCell ref="A18:B18"/>
    <mergeCell ref="A19:B19"/>
    <mergeCell ref="A20:B20"/>
    <mergeCell ref="A21:B21"/>
    <mergeCell ref="A23:M23"/>
    <mergeCell ref="A25:B26"/>
    <mergeCell ref="C25:C26"/>
    <mergeCell ref="D25:F25"/>
    <mergeCell ref="A27:B27"/>
    <mergeCell ref="A28:B28"/>
    <mergeCell ref="A29:B29"/>
    <mergeCell ref="A30:B30"/>
    <mergeCell ref="A31:B31"/>
    <mergeCell ref="A33:M33"/>
    <mergeCell ref="A34:M34"/>
    <mergeCell ref="A36:B37"/>
    <mergeCell ref="C36:C37"/>
    <mergeCell ref="D36:D37"/>
    <mergeCell ref="E36:G36"/>
    <mergeCell ref="H36:J36"/>
    <mergeCell ref="K36:M36"/>
    <mergeCell ref="A38:B38"/>
    <mergeCell ref="A39:B39"/>
    <mergeCell ref="A41:M41"/>
    <mergeCell ref="A43:B44"/>
    <mergeCell ref="C43:C44"/>
    <mergeCell ref="D43:D44"/>
    <mergeCell ref="E43:G43"/>
    <mergeCell ref="H43:J43"/>
    <mergeCell ref="K43:M43"/>
    <mergeCell ref="A45:B45"/>
    <mergeCell ref="A46:B46"/>
    <mergeCell ref="A48:M48"/>
    <mergeCell ref="A50:B51"/>
    <mergeCell ref="C50:C51"/>
    <mergeCell ref="D50:D51"/>
    <mergeCell ref="E50:G50"/>
    <mergeCell ref="H50:J50"/>
    <mergeCell ref="K50:M50"/>
    <mergeCell ref="A52:B52"/>
    <mergeCell ref="A53:B53"/>
    <mergeCell ref="A55:M55"/>
    <mergeCell ref="A57:B58"/>
    <mergeCell ref="C57:C58"/>
    <mergeCell ref="D57:D58"/>
    <mergeCell ref="E57:G57"/>
    <mergeCell ref="A59:B59"/>
    <mergeCell ref="A60:B60"/>
    <mergeCell ref="A62:M62"/>
    <mergeCell ref="A64:B65"/>
    <mergeCell ref="C64:C65"/>
    <mergeCell ref="D64:F64"/>
    <mergeCell ref="A66:B66"/>
    <mergeCell ref="A67:B67"/>
  </mergeCells>
  <phoneticPr fontId="0" type="noConversion"/>
  <pageMargins left="0.4" right="0.4" top="0.4" bottom="0.4" header="0.1" footer="0.1"/>
  <pageSetup paperSize="9" fitToHeight="0" orientation="landscape" verticalDpi="0" r:id="rId29"/>
  <headerFooter>
    <oddHeader>&amp;R&amp;L&amp;"Verdana,Полужирный"&amp;K000000&amp;R&amp;"Verdana,Полужирный"&amp;K00-014Подготовлено в ЭС РАМЗЭС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22.92" customWidth="1"/>
    <col min="3" max="13" width="17.19" customWidth="1"/>
  </cols>
  <sheetData>
    <row r="1" ht="10" customHeight="1">
</row>
    <row r="2" ht="45" customHeight="1">
      <c r="A2" s="2" t="s">
        <v>1248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8" t="s">
        <v>17</v>
      </c>
    </row>
    <row r="4" ht="30" customHeight="1">
      <c r="A4" s="4" t="s">
        <v>601</v>
      </c>
      <c r="B4" s="4"/>
      <c r="C4" s="4"/>
      <c r="D4" s="4"/>
      <c r="E4" s="4"/>
      <c r="F4" s="4"/>
      <c r="G4" s="4"/>
      <c r="H4" s="4"/>
      <c r="I4" s="4"/>
      <c r="J4" s="4"/>
      <c r="K4" s="4"/>
      <c r="L4" s="16" t="s">
        <v>18</v>
      </c>
      <c r="M4" s="8" t="s">
        <v>19</v>
      </c>
    </row>
    <row r="5" ht="3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16" t="s">
        <v>20</v>
      </c>
      <c r="M5" s="8" t="s">
        <v>21</v>
      </c>
    </row>
    <row r="6" ht="3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16" t="s">
        <v>370</v>
      </c>
      <c r="M6" s="8" t="s">
        <v>371</v>
      </c>
    </row>
    <row r="7" ht="40" customHeight="1">
      <c r="A7" s="6" t="s">
        <v>22</v>
      </c>
      <c r="B7" s="17" t="s">
        <v>23</v>
      </c>
      <c r="C7" s="17"/>
      <c r="D7" s="17"/>
      <c r="E7" s="17"/>
      <c r="F7" s="17"/>
      <c r="G7" s="17"/>
      <c r="H7" s="17"/>
      <c r="I7" s="17"/>
      <c r="J7" s="17"/>
      <c r="K7" s="17"/>
      <c r="L7" s="16" t="s">
        <v>372</v>
      </c>
      <c r="M7" s="8" t="s">
        <v>373</v>
      </c>
    </row>
    <row r="8" ht="30" customHeight="1">
      <c r="A8" s="6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  <c r="M8" s="8"/>
    </row>
    <row r="9" ht="30" customHeight="1">
      <c r="A9" s="6" t="s">
        <v>31</v>
      </c>
      <c r="B9" s="6" t="s">
        <v>375</v>
      </c>
      <c r="C9" s="6"/>
      <c r="D9" s="6"/>
      <c r="E9" s="6"/>
      <c r="F9" s="6"/>
      <c r="G9" s="6"/>
      <c r="H9" s="6"/>
      <c r="I9" s="6"/>
      <c r="J9" s="6"/>
      <c r="K9" s="6"/>
      <c r="L9" s="16" t="s">
        <v>32</v>
      </c>
      <c r="M9" s="8" t="s">
        <v>33</v>
      </c>
    </row>
    <row r="10" ht="10" customHeight="1">
</row>
    <row r="11" ht="45" customHeight="1">
      <c r="A11" s="3" t="s">
        <v>1260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0" customHeight="1">
</row>
    <row r="13" ht="45" customHeight="1">
      <c r="A13" s="8" t="s">
        <v>35</v>
      </c>
      <c r="B13" s="8"/>
      <c r="C13" s="8" t="s">
        <v>36</v>
      </c>
      <c r="D13" s="8" t="s">
        <v>38</v>
      </c>
      <c r="E13" s="8"/>
      <c r="F13" s="8"/>
    </row>
    <row r="14" ht="45" customHeight="1">
      <c r="A14" s="8"/>
      <c r="B14" s="0"/>
      <c r="C14" s="8"/>
      <c r="D14" s="8" t="s">
        <v>377</v>
      </c>
      <c r="E14" s="8" t="s">
        <v>378</v>
      </c>
      <c r="F14" s="8" t="s">
        <v>379</v>
      </c>
    </row>
    <row r="15" ht="20" customHeight="1">
      <c r="A15" s="8" t="s">
        <v>276</v>
      </c>
      <c r="B15" s="8"/>
      <c r="C15" s="8" t="s">
        <v>380</v>
      </c>
      <c r="D15" s="8" t="s">
        <v>381</v>
      </c>
      <c r="E15" s="8" t="s">
        <v>382</v>
      </c>
      <c r="F15" s="8" t="s">
        <v>383</v>
      </c>
    </row>
    <row r="16" ht="80" customHeight="1">
      <c r="A16" s="9" t="s">
        <v>1261</v>
      </c>
      <c r="B16" s="9"/>
      <c r="C16" s="8" t="s">
        <v>390</v>
      </c>
      <c r="D16" s="12">
        <v>0</v>
      </c>
      <c r="E16" s="12">
        <v>0</v>
      </c>
      <c r="F16" s="12">
        <v>0</v>
      </c>
    </row>
    <row r="17" ht="50" customHeight="1">
      <c r="A17" s="9" t="s">
        <v>1262</v>
      </c>
      <c r="B17" s="9"/>
      <c r="C17" s="8" t="s">
        <v>396</v>
      </c>
      <c r="D17" s="12">
        <f>+D16</f>
      </c>
      <c r="E17" s="12">
        <f>+E16</f>
      </c>
      <c r="F17" s="12">
        <f>+F16</f>
      </c>
    </row>
    <row r="18" ht="10" customHeight="1">
</row>
    <row r="19" ht="45" customHeight="1">
      <c r="A19" s="3" t="s">
        <v>1263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ht="10" customHeight="1">
</row>
    <row r="21" ht="45" customHeight="1">
      <c r="A21" s="8" t="s">
        <v>35</v>
      </c>
      <c r="B21" s="8"/>
      <c r="C21" s="8" t="s">
        <v>36</v>
      </c>
      <c r="D21" s="8" t="s">
        <v>38</v>
      </c>
      <c r="E21" s="8"/>
      <c r="F21" s="8"/>
    </row>
    <row r="22" ht="45" customHeight="1">
      <c r="A22" s="8"/>
      <c r="B22" s="0"/>
      <c r="C22" s="8"/>
      <c r="D22" s="8" t="s">
        <v>377</v>
      </c>
      <c r="E22" s="8" t="s">
        <v>378</v>
      </c>
      <c r="F22" s="8" t="s">
        <v>379</v>
      </c>
    </row>
    <row r="23" ht="20" customHeight="1">
      <c r="A23" s="8" t="s">
        <v>276</v>
      </c>
      <c r="B23" s="8"/>
      <c r="C23" s="8" t="s">
        <v>380</v>
      </c>
      <c r="D23" s="8" t="s">
        <v>381</v>
      </c>
      <c r="E23" s="8" t="s">
        <v>382</v>
      </c>
      <c r="F23" s="8" t="s">
        <v>383</v>
      </c>
    </row>
    <row r="24" ht="20" customHeight="1">
      <c r="A24" s="8" t="s">
        <v>46</v>
      </c>
      <c r="B24" s="8"/>
      <c r="C24" s="8" t="s">
        <v>46</v>
      </c>
      <c r="D24" s="8" t="s">
        <v>46</v>
      </c>
      <c r="E24" s="8" t="s">
        <v>46</v>
      </c>
      <c r="F24" s="8" t="s">
        <v>46</v>
      </c>
    </row>
    <row r="25" ht="10" customHeight="1">
</row>
    <row r="26" ht="45" customHeight="1">
      <c r="A26" s="3" t="s">
        <v>1264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ht="10" customHeight="1">
</row>
    <row r="28" ht="45" customHeight="1">
      <c r="A28" s="8" t="s">
        <v>437</v>
      </c>
      <c r="B28" s="8"/>
      <c r="C28" s="8" t="s">
        <v>1265</v>
      </c>
      <c r="D28" s="8" t="s">
        <v>36</v>
      </c>
      <c r="E28" s="8" t="s">
        <v>377</v>
      </c>
      <c r="F28" s="8"/>
      <c r="G28" s="8"/>
      <c r="H28" s="8" t="s">
        <v>815</v>
      </c>
      <c r="I28" s="8"/>
      <c r="J28" s="8"/>
      <c r="K28" s="8" t="s">
        <v>816</v>
      </c>
      <c r="L28" s="8"/>
      <c r="M28" s="8"/>
    </row>
    <row r="29" ht="45" customHeight="1">
      <c r="A29" s="8"/>
      <c r="B29" s="0"/>
      <c r="C29" s="8"/>
      <c r="D29" s="8"/>
      <c r="E29" s="8" t="s">
        <v>1093</v>
      </c>
      <c r="F29" s="8" t="s">
        <v>1094</v>
      </c>
      <c r="G29" s="8" t="s">
        <v>518</v>
      </c>
      <c r="H29" s="8" t="s">
        <v>1093</v>
      </c>
      <c r="I29" s="8" t="s">
        <v>1094</v>
      </c>
      <c r="J29" s="8" t="s">
        <v>518</v>
      </c>
      <c r="K29" s="8" t="s">
        <v>1093</v>
      </c>
      <c r="L29" s="8" t="s">
        <v>1094</v>
      </c>
      <c r="M29" s="8" t="s">
        <v>518</v>
      </c>
    </row>
    <row r="30" ht="20" customHeight="1">
      <c r="A30" s="8" t="s">
        <v>276</v>
      </c>
      <c r="B30" s="8"/>
      <c r="C30" s="8" t="s">
        <v>380</v>
      </c>
      <c r="D30" s="8" t="s">
        <v>381</v>
      </c>
      <c r="E30" s="8" t="s">
        <v>382</v>
      </c>
      <c r="F30" s="8" t="s">
        <v>383</v>
      </c>
      <c r="G30" s="8" t="s">
        <v>384</v>
      </c>
      <c r="H30" s="8" t="s">
        <v>415</v>
      </c>
      <c r="I30" s="8" t="s">
        <v>416</v>
      </c>
      <c r="J30" s="8" t="s">
        <v>417</v>
      </c>
      <c r="K30" s="8" t="s">
        <v>418</v>
      </c>
      <c r="L30" s="8" t="s">
        <v>419</v>
      </c>
      <c r="M30" s="8" t="s">
        <v>420</v>
      </c>
    </row>
    <row r="31" ht="20" customHeight="1">
      <c r="A31" s="8" t="s">
        <v>46</v>
      </c>
      <c r="B31" s="8"/>
      <c r="C31" s="8" t="s">
        <v>46</v>
      </c>
      <c r="D31" s="8" t="s">
        <v>46</v>
      </c>
      <c r="E31" s="8" t="s">
        <v>46</v>
      </c>
      <c r="F31" s="8" t="s">
        <v>46</v>
      </c>
      <c r="G31" s="8" t="s">
        <v>46</v>
      </c>
      <c r="H31" s="8" t="s">
        <v>46</v>
      </c>
      <c r="I31" s="8" t="s">
        <v>46</v>
      </c>
      <c r="J31" s="8" t="s">
        <v>46</v>
      </c>
      <c r="K31" s="8" t="s">
        <v>46</v>
      </c>
      <c r="L31" s="8" t="s">
        <v>46</v>
      </c>
      <c r="M31" s="8" t="s">
        <v>46</v>
      </c>
    </row>
    <row r="32" ht="10" customHeight="1">
</row>
    <row r="33" ht="45" customHeight="1">
      <c r="A33" s="3" t="s">
        <v>805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ht="10" customHeight="1">
</row>
    <row r="35" ht="45" customHeight="1">
      <c r="A35" s="8" t="s">
        <v>35</v>
      </c>
      <c r="B35" s="8"/>
      <c r="C35" s="8" t="s">
        <v>676</v>
      </c>
      <c r="D35" s="8" t="s">
        <v>36</v>
      </c>
      <c r="E35" s="8" t="s">
        <v>38</v>
      </c>
      <c r="F35" s="8"/>
      <c r="G35" s="8"/>
    </row>
    <row r="36" ht="45" customHeight="1">
      <c r="A36" s="8"/>
      <c r="B36" s="0"/>
      <c r="C36" s="8"/>
      <c r="D36" s="8"/>
      <c r="E36" s="8" t="s">
        <v>377</v>
      </c>
      <c r="F36" s="8" t="s">
        <v>378</v>
      </c>
      <c r="G36" s="8" t="s">
        <v>379</v>
      </c>
    </row>
    <row r="37" ht="20" customHeight="1">
      <c r="A37" s="8" t="s">
        <v>276</v>
      </c>
      <c r="B37" s="8"/>
      <c r="C37" s="8" t="s">
        <v>380</v>
      </c>
      <c r="D37" s="8" t="s">
        <v>381</v>
      </c>
      <c r="E37" s="8" t="s">
        <v>382</v>
      </c>
      <c r="F37" s="8" t="s">
        <v>383</v>
      </c>
      <c r="G37" s="8" t="s">
        <v>384</v>
      </c>
    </row>
    <row r="38" ht="20" customHeight="1">
      <c r="A38" s="8" t="s">
        <v>46</v>
      </c>
      <c r="B38" s="8"/>
      <c r="C38" s="8" t="s">
        <v>46</v>
      </c>
      <c r="D38" s="8" t="s">
        <v>46</v>
      </c>
      <c r="E38" s="8" t="s">
        <v>46</v>
      </c>
      <c r="F38" s="8" t="s">
        <v>46</v>
      </c>
      <c r="G38" s="8" t="s">
        <v>46</v>
      </c>
    </row>
    <row r="39" ht="10" customHeight="1">
</row>
    <row r="40" ht="45" customHeight="1">
      <c r="A40" s="3" t="s">
        <v>681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ht="10" customHeight="1">
</row>
    <row r="42" ht="45" customHeight="1">
      <c r="A42" s="8" t="s">
        <v>35</v>
      </c>
      <c r="B42" s="8"/>
      <c r="C42" s="8" t="s">
        <v>36</v>
      </c>
      <c r="D42" s="8" t="s">
        <v>38</v>
      </c>
      <c r="E42" s="8"/>
      <c r="F42" s="8"/>
    </row>
    <row r="43" ht="45" customHeight="1">
      <c r="A43" s="8"/>
      <c r="B43" s="0"/>
      <c r="C43" s="8"/>
      <c r="D43" s="8" t="s">
        <v>377</v>
      </c>
      <c r="E43" s="8" t="s">
        <v>378</v>
      </c>
      <c r="F43" s="8" t="s">
        <v>379</v>
      </c>
    </row>
    <row r="44" ht="20" customHeight="1">
      <c r="A44" s="8" t="s">
        <v>276</v>
      </c>
      <c r="B44" s="8"/>
      <c r="C44" s="8" t="s">
        <v>380</v>
      </c>
      <c r="D44" s="8" t="s">
        <v>381</v>
      </c>
      <c r="E44" s="8" t="s">
        <v>382</v>
      </c>
      <c r="F44" s="8" t="s">
        <v>383</v>
      </c>
    </row>
    <row r="45" ht="20" customHeight="1">
      <c r="A45" s="8" t="s">
        <v>46</v>
      </c>
      <c r="B45" s="8"/>
      <c r="C45" s="8" t="s">
        <v>46</v>
      </c>
      <c r="D45" s="8" t="s">
        <v>46</v>
      </c>
      <c r="E45" s="8" t="s">
        <v>46</v>
      </c>
      <c r="F45" s="8" t="s">
        <v>46</v>
      </c>
    </row>
  </sheetData>
  <sheetProtection password="CD12" sheet="1" objects="1" scenarios="1"/>
  <mergeCells>
    <mergeCell ref="A2:M2"/>
    <mergeCell ref="A4:K4"/>
    <mergeCell ref="B7:K7"/>
    <mergeCell ref="B8:K8"/>
    <mergeCell ref="B9:K9"/>
    <mergeCell ref="A11:M11"/>
    <mergeCell ref="A13:B14"/>
    <mergeCell ref="C13:C14"/>
    <mergeCell ref="D13:F13"/>
    <mergeCell ref="A15:B15"/>
    <mergeCell ref="A16:B16"/>
    <mergeCell ref="A17:B17"/>
    <mergeCell ref="A19:M19"/>
    <mergeCell ref="A21:B22"/>
    <mergeCell ref="C21:C22"/>
    <mergeCell ref="D21:F21"/>
    <mergeCell ref="A23:B23"/>
    <mergeCell ref="A24:B24"/>
    <mergeCell ref="A26:M26"/>
    <mergeCell ref="A28:B29"/>
    <mergeCell ref="C28:C29"/>
    <mergeCell ref="D28:D29"/>
    <mergeCell ref="E28:G28"/>
    <mergeCell ref="H28:J28"/>
    <mergeCell ref="K28:M28"/>
    <mergeCell ref="A30:B30"/>
    <mergeCell ref="A31:B31"/>
    <mergeCell ref="A33:M33"/>
    <mergeCell ref="A35:B36"/>
    <mergeCell ref="C35:C36"/>
    <mergeCell ref="D35:D36"/>
    <mergeCell ref="E35:G35"/>
    <mergeCell ref="A37:B37"/>
    <mergeCell ref="A38:B38"/>
    <mergeCell ref="A40:M40"/>
    <mergeCell ref="A42:B43"/>
    <mergeCell ref="C42:C43"/>
    <mergeCell ref="D42:F42"/>
    <mergeCell ref="A44:B44"/>
    <mergeCell ref="A45:B45"/>
  </mergeCells>
  <phoneticPr fontId="0" type="noConversion"/>
  <pageMargins left="0.4" right="0.4" top="0.4" bottom="0.4" header="0.1" footer="0.1"/>
  <pageSetup paperSize="9" fitToHeight="0" orientation="landscape" verticalDpi="0" r:id="rId30"/>
  <headerFooter>
    <oddHeader>&amp;R&amp;L&amp;"Verdana,Полужирный"&amp;K000000&amp;R&amp;"Verdana,Полужирный"&amp;K00-014Подготовлено в ЭС РАМЗЭС</oddHeader>
  </headerFooter>
</worksheet>
</file>